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BAJKMONT H6 RUGVICA\UGOVARANJE\TROSKOVNIK RUGVICA\TROSKOVNIK JAVNI NATJECAJ\DRUGA OBJAVA 301019\SLANJE\"/>
    </mc:Choice>
  </mc:AlternateContent>
  <bookViews>
    <workbookView xWindow="0" yWindow="0" windowWidth="38400" windowHeight="11700" activeTab="4"/>
  </bookViews>
  <sheets>
    <sheet name="OPĆI UVJETI" sheetId="3" r:id="rId1"/>
    <sheet name="A.1.ZEMLJANI RADOVI" sheetId="1" r:id="rId2"/>
    <sheet name="A.3. ČELIČNA I SPREGNUTA KONSTR" sheetId="5" r:id="rId3"/>
    <sheet name="B.5.ČELIČNA BRAVARIJA" sheetId="11" r:id="rId4"/>
    <sheet name="REKAPITULACIJA" sheetId="2" r:id="rId5"/>
  </sheets>
  <externalReferences>
    <externalReference r:id="rId6"/>
  </externalReferences>
  <definedNames>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Countr.">#REF!</definedName>
    <definedName name="Countr.no">#REF!</definedName>
    <definedName name="Country">#REF!</definedName>
    <definedName name="CRNA_BRAVARIJA">#REF!</definedName>
    <definedName name="ČELIČNA_KONSTRUKCIJA">#REF!</definedName>
    <definedName name="D">#REF!</definedName>
    <definedName name="Data_base_result">#REF!</definedName>
    <definedName name="_xlnm.Database">#REF!</definedName>
    <definedName name="DIMNJACI">#REF!</definedName>
    <definedName name="DIZALA">#REF!</definedName>
    <definedName name="EODB">#REF!</definedName>
    <definedName name="FASADERSKI_RADOVI">#REF!</definedName>
    <definedName name="fizika_zgrade">#REF!</definedName>
    <definedName name="gradbena">#REF!</definedName>
    <definedName name="H">#REF!</definedName>
    <definedName name="HR">#REF!</definedName>
    <definedName name="I">#REF!</definedName>
    <definedName name="INOX_BRAVARIJA">#REF!</definedName>
    <definedName name="IZOLATERSKI_RADOVI">#REF!</definedName>
    <definedName name="KAMENARSKI_RADOVI">#REF!</definedName>
    <definedName name="keramicarska">#REF!</definedName>
    <definedName name="KERAMIČARSKI_RADOVI">#REF!</definedName>
    <definedName name="kljucavnicarska">#REF!</definedName>
    <definedName name="KROVOPOKRIVAČKI_RADOVI">#REF!</definedName>
    <definedName name="krovskokleparska">#REF!</definedName>
    <definedName name="Kurs">#REF!</definedName>
    <definedName name="Langua.">#REF!</definedName>
    <definedName name="Langua.no">#REF!</definedName>
    <definedName name="Language">#REF!</definedName>
    <definedName name="Last_up_date">#REF!</definedName>
    <definedName name="LIMARSKI_RADOVI">#REF!</definedName>
    <definedName name="mavcnokartonska">#REF!</definedName>
    <definedName name="NEHRĐAJUĆA_BRAVARIJA">#REF!</definedName>
    <definedName name="Null">#REF!</definedName>
    <definedName name="obrtniska">#REF!</definedName>
    <definedName name="OSTALI_RADOVI">#REF!</definedName>
    <definedName name="Partno">#REF!</definedName>
    <definedName name="PILOTI">#REF!</definedName>
    <definedName name="PODOVI">#REF!</definedName>
    <definedName name="PREGRADNE_STIJENE">#REF!</definedName>
    <definedName name="Price_code">#REF!</definedName>
    <definedName name="_xlnm.Print_Area" localSheetId="1">'A.1.ZEMLJANI RADOVI'!$A$1:$G$99</definedName>
    <definedName name="_xlnm.Print_Area" localSheetId="2">'A.3. ČELIČNA I SPREGNUTA KONSTR'!$A$1:$F$84</definedName>
    <definedName name="_xlnm.Print_Area" localSheetId="3">'B.5.ČELIČNA BRAVARIJA'!$A$1:$F$84</definedName>
    <definedName name="_xlnm.Print_Area" localSheetId="0">'OPĆI UVJETI'!$A$1:$B$26</definedName>
    <definedName name="_xlnm.Print_Area" localSheetId="4">REKAPITULACIJA!$A$1:$G$11</definedName>
    <definedName name="_xlnm.Print_Titles" localSheetId="1">'A.1.ZEMLJANI RADOVI'!$1:$1</definedName>
    <definedName name="_xlnm.Print_Titles" localSheetId="2">'A.3. ČELIČNA I SPREGNUTA KONSTR'!$1:$1</definedName>
    <definedName name="_xlnm.Print_Titles" localSheetId="3">'B.5.ČELIČNA BRAVARIJA'!$1:$1</definedName>
    <definedName name="PROTUPOŽARNA_BRAVARIJA">#REF!</definedName>
    <definedName name="R_E_K_A_P_I_T_U_L_A_C_I_J_A">#REF!</definedName>
    <definedName name="rekapitulacija">#REF!</definedName>
    <definedName name="reserve">#REF!</definedName>
    <definedName name="RTG_BRAVARIJA">#REF!</definedName>
    <definedName name="RUŠENJA_I_PRILAGODBE_GRAĐEVINSKIH_ELEMENATA_POSTOJEĆIH_GRAĐEVINA">#REF!</definedName>
    <definedName name="Seins">#REF!</definedName>
    <definedName name="slikopleskarska">#REF!</definedName>
    <definedName name="SOBOSLIKARSKI_RADOVI">#REF!</definedName>
    <definedName name="SPUŠTENI_STROPOVI">#REF!</definedName>
    <definedName name="stroj_rekap">#REF!</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[1]Preisfindung!#REF!</definedName>
    <definedName name="Wrg">#REF!</definedName>
    <definedName name="zemeljska">#REF!</definedName>
    <definedName name="ZEMLJANI_RADOVI">#REF!</definedName>
    <definedName name="zidarska">#REF!</definedName>
    <definedName name="ZIDARSKI_RADOV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 i="11" l="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20" i="11"/>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9" i="5"/>
  <c r="F60" i="5"/>
  <c r="F61" i="5"/>
  <c r="F62" i="5"/>
  <c r="F63" i="5"/>
  <c r="F64" i="5"/>
  <c r="F65" i="5"/>
  <c r="F66" i="5"/>
  <c r="F67" i="5"/>
  <c r="F68" i="5"/>
  <c r="F69" i="5"/>
  <c r="F70" i="5"/>
  <c r="F71" i="5"/>
  <c r="F72" i="5"/>
  <c r="F73" i="5"/>
  <c r="F74" i="5"/>
  <c r="F75" i="5"/>
  <c r="F76" i="5"/>
  <c r="F77" i="5"/>
  <c r="F78" i="5"/>
  <c r="F79" i="5"/>
  <c r="F80" i="5"/>
  <c r="F81" i="5"/>
  <c r="F82" i="5"/>
  <c r="F8" i="5"/>
  <c r="G97"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12" i="1"/>
  <c r="B83" i="11" l="1"/>
  <c r="A83" i="11"/>
  <c r="F83" i="11" l="1"/>
  <c r="D6" i="2" s="1"/>
  <c r="D58" i="5" l="1"/>
  <c r="F58" i="5" s="1"/>
  <c r="F84" i="5" l="1"/>
  <c r="D5" i="2" s="1"/>
  <c r="C99" i="1" l="1"/>
  <c r="B99" i="1"/>
  <c r="G99" i="1" l="1"/>
  <c r="D4" i="2" s="1"/>
  <c r="D8" i="2" l="1"/>
</calcChain>
</file>

<file path=xl/sharedStrings.xml><?xml version="1.0" encoding="utf-8"?>
<sst xmlns="http://schemas.openxmlformats.org/spreadsheetml/2006/main" count="366" uniqueCount="251">
  <si>
    <t>Redni
broj</t>
  </si>
  <si>
    <t>O p i s   r a d o v a</t>
  </si>
  <si>
    <t>Jedinica
mjere</t>
  </si>
  <si>
    <t>Količina radova</t>
  </si>
  <si>
    <t>Jedinična cijena (kn)</t>
  </si>
  <si>
    <t>Ukupna cijena
(kn)</t>
  </si>
  <si>
    <t>A</t>
  </si>
  <si>
    <t>GRAĐEVINSKI RADOVI</t>
  </si>
  <si>
    <t xml:space="preserve"> SVEUKUPNO:</t>
  </si>
  <si>
    <t>0. Opći uvjeti</t>
  </si>
  <si>
    <t>Prije dostavljanja ponude, ponuđač je dužan provjeriti točne količine svih stavki troškovnika.</t>
  </si>
  <si>
    <t>Prije  počatka radova, izvođač je dužan pregledati  kompletnu dokumentaciju, te sve  nejasnoće ili eventualne  neispravnosti raspraviti  s  nadzornim  inženjerom  i  projektantom.</t>
  </si>
  <si>
    <t>Izvođač je dužan pridržavati se svih važećih hrvatskih zakona, propisa i normi iz područja gradnje..</t>
  </si>
  <si>
    <t xml:space="preserve"> U stavkama gdje se navodi određeni proizvod s dodatkom "ili jednakovrijedan", ponuditelj mora na za to predviđenim praznim mjestima troškovnika, prema odgovarajućim stavkama, navesti podatke o proizvodu i tipu odgovarajućeg proizvoda koji nudi te priložiti dokaze iz kojih će se vidjeti karakteristike jednakovrijednih materijala ili proizvoda koje ponuditelj nudi za stavke troškovnika gdje je ta mogućnost predviđena. Proizvodi koji su u dokumentaciji za nadmetanje navedeni kao primjeri smatraju se ponuđenima ako ponuditelj ne navede nikakve druge proizvode na za to predviđenom mjestu troškovnika predmeta nabave.</t>
  </si>
  <si>
    <t>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Izvođača radova, s tim da je za svaku nepredviđenu višu radnju, kojom bi se povećalo ukupne troškove predviđene za izgradnju po ovom troškovniku, prethodno potrebna suglasnost investitora.</t>
  </si>
  <si>
    <t>Količine radova, koje nakon izvršenja čitavog posla nije moguće mjeriti neposrednom izmjerom treba po izvršenju pojedinog takvog rada preuzeti i ovjeriti nadzorni inženjer. Nadzorni inženjer i predstavnik izvođača radova unosit će u građevnu knjigu količine pojedinih takvih radova, s potrebnim skicama i izmjerama, te će svojim potpisima jamčiti za njihovu točnost. Samo tako utvrđeni radovi mogu se uzeti u obzir kod izrade privremenog ili konačnog obračuna radova.</t>
  </si>
  <si>
    <t>Radovi se izvode prema projektu, a u svim slučajevima potrebne izmjene ili dopune projekta ili njegovih dijelova, odluku o tome donosit će sporazumno projektant, nadzorni inženjer, investitor i predstavnik izvođača radova, a tu svoju odluku unositi će u građevni dnevnik. Sve izmjene ili dopune projekta, ili njegovih dijelova, za koje se po građevnom dnevniku ne može dokazati da su uslijedile po opisanom postupku, neće se obračunavati ni po privremenom ni po konačnom obračunu.</t>
  </si>
  <si>
    <t>U ovom troškovniku izložene cijene odnose se na jediničnu mjeru izvršenog rada. Prema tome, jedinične cijene obuhvaćaju sav rad, opremu, materijal, prijevoze, režiju gradilišta i uprave poduzeća, sva davanja te zaradu poduzeća. Sav montažni i sitni materijal je uključen i ne obračunava se zasebnim stavkama. Uključeni su sve vrste radova na izradi i montaži zaštitnih mjera i provizorija, sve vrste radova na montaži opreme, ispitivanja i parametriranja; po završetku svake faze i konačna ispitivanja po završetku svih radova, funkcionalne probe, podešenje i puštanje u probni rad, praćenje pogona i otklanjanje eventualnih nedostataka u jamstvenom roku, dodatni troškovi radne snage (dnevnice, prekovremeni i noćni rad) zbog izvođenja dijela radova u doba isključenog pogona, te svi ostali neimenovani pomoćni radovi i materijal, koji su potrebni za kompletno dovršenje radova po ovom troškovniku.</t>
  </si>
  <si>
    <t>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funkcionalnosti od ovlaštenih institucija, te preuzete po nadzornoj službi Investitora, ukoliko nije u opisu izričito drukčije određeno.</t>
  </si>
  <si>
    <t>Jedinične cijene obuhvaćaju izradu geodetskog snimka izvedenog stanja (6 primjeraka), predanog i ovjerenog u katastru, izradu tehničke dokumentacije izvedenog stanja (6 primjeraka) koja uključuje izradu uputa za rukovanje i održavanje ugrađene opreme, obuku korisnika i izradu svih protokola o ispitivanju. Uključena je sva dokumentacija i troškovi potrebni za tehnički pregled.</t>
  </si>
  <si>
    <t>Sav materijal i oprema, koju izvođač dobavlja i ugrađuje, mora imati isprave o sukladnosti, u skladu sa važećim zakonima i propisima iz područja gradnje (tvornička ispitivanja i atesti, certifikati sukladnosti i sl.) i uvjerenja o kakvoći u skladu s važećim zakonima i propisima.</t>
  </si>
  <si>
    <t>Izvođačeva je obveza održavanje javnih cesta koje koristi u svrhu građenja te sanacija svih eventualnih oštećenja nastalih korištenjem. Po završetku radova ceste je potrebno dovesti u prvobitno stanje bez prava na naknadu troškova.</t>
  </si>
  <si>
    <t>Izvođač je dužan gradilište održavati čistim, a na kraju radova treba izvesti detaljno čišćenje. Nakon dovršenja gradnje predat će Izvoditelj radova posve uređeno gradilište i okolinu predstavniku Investitora uz obveznu prisutnost projektanta. Primjedbe dane od strane projektanta imaju istu težinu kao i primjedbe dane od strane nadzornog inženjera investitora.</t>
  </si>
  <si>
    <t>Izvođač je u okviru ugovorene cijene dužan izvršiti koordinaciju radova svih kooperanata na način da omogući kontinuirano odvijanje posla i zaštitu već izvedenih radova. Sva oštećenja nastala na već izvedenim radovima izvođač je dužan otkloniti o vlastitom trošku. Izvođač je dužan zaštititi postojeći teren s pripadajućom vegetacijom od oštećivanja tijekom izvođenja radova. Ako se površine postojećeg terena s pripadajućom vegetacijom oštete tijekom izvođenja radova, izvođač je dužan izvršiti biološku sanaciju iste, i to o svom trošku.</t>
  </si>
  <si>
    <t>Obveza izvođača je na propisan način zbrinuti višak materijala iz iskopa i otpad. Ta obveza također podrazumijeva pronalaženje lokacija odlagališta (gradske deponije ili slično), pribavljanje pripadajućih suglasnosti nadležnih komunalnih i drugih službi, nadzornog inženjera, glavnog projektanta i investitora, te sve ostale troškove za zbrinjavanje viška materijala i otpada, što je uključeno u jediničnu cijenu.</t>
  </si>
  <si>
    <t xml:space="preserve">       Ponuditelj:</t>
  </si>
  <si>
    <t xml:space="preserve">                   
  _________________________________
          (potpis ovlaštene osobe)</t>
  </si>
  <si>
    <t xml:space="preserve">            U _______________________________,  2019.god.</t>
  </si>
  <si>
    <t>1.</t>
  </si>
  <si>
    <t>ZEMLJANI I PRIPREMNI RADOVI</t>
  </si>
  <si>
    <t>Opća napomena:</t>
  </si>
  <si>
    <t>Ovi zemljani radovi obuhvaćaju iskope i nasipavanja na cijeloj parceli. Zemljani radovi ispod kolnih i pješačkih prometnica dati su u troškovniku uređenja prometnica.</t>
  </si>
  <si>
    <t>U jediničnu cijenu stavki obvezno uključiti sve utovare i odvoze na deponiju koju osigurava investitor na udaljenosti do 4 km od gradilišta, sva potrebna razupiranja, osiguranja iskopa od  urušavanja,  eventualna crpljenja vode, deponiranja materijala na gradilišnu deponiju, koeficijente rastresitosti (svi obračuni vršiti će se u sraslom stanju), sve  nabave i dopreme materijala, razastiranja, zbijanja, valjanja i slično i sve ostale osnovne i pomoćne radove i materijale do potpune funkcionalne gotovosti pojedine stavke ako opisom stavke nije drugačije određeno.</t>
  </si>
  <si>
    <t>1.1.</t>
  </si>
  <si>
    <t>paušal</t>
  </si>
  <si>
    <t>1.2.</t>
  </si>
  <si>
    <t>Nabava i postavljanje ploče za označavanje gradilišta</t>
  </si>
  <si>
    <t xml:space="preserve">Gradilište mora biti označeno pločom koja obvezno sadrži ime, odnosno tvrtku investitora, projektanta i izvođača, naziv i vrstu građevine koja se gradi, naziv državnog tijela koje je izdalo dozvolu na temelju koje se gradi, klasifikacijsku oznaku, urudžbeni broj i datum izdavanja te dozvole. </t>
  </si>
  <si>
    <t>Obračun po kom dobavljene i postavljene ograde.</t>
  </si>
  <si>
    <t>kom</t>
  </si>
  <si>
    <t>1.3.</t>
  </si>
  <si>
    <t>Iskop tla do razine za temeljenje - upravna zgrada</t>
  </si>
  <si>
    <t xml:space="preserve">Široki strojni iskop zemlje, dubine iskopa od kote -0,5 m do kote -1,75 m, uz sva potrebna osiguranja odnosno podupiranja, s djelomičnim odvozom na deponiju i djelomičnim odlaganjem u granicama parcele, za potrebe kasnijeg zatrpavanja. </t>
  </si>
  <si>
    <t>Obračun po stvarno izvedenim količinama.</t>
  </si>
  <si>
    <t>m³</t>
  </si>
  <si>
    <t>1.4.</t>
  </si>
  <si>
    <t>Iskop tla do razine za temeljenje - portirnica</t>
  </si>
  <si>
    <t xml:space="preserve">Široki strojni iskop zemlje, dubine iskopa od -0,5 m do -1,75 m, uz sva potrebna osiguranja odnosno podupiranja, s djelomičnim odvozom na deponij i djelomičnim odlaganjem u granicama parcele, za potrebe kasnijeg zatrpavanja. </t>
  </si>
  <si>
    <t>1.5.</t>
  </si>
  <si>
    <t>Iskop tla do razine za temeljenje ispod temeljnih stopa i greda te podne ploče - proizvodna hala, nadstrešnica i zatvoreno skladište</t>
  </si>
  <si>
    <t xml:space="preserve">Široki strojni iskop zemlje za temeljne stope od kote -0,5 m do kote -2,3 m, podnu ploču proizvodne hale i nadstrešnice od -0,5 do -0,85 i podnu ploču zatvorenog skladišta od -0,5 do -0,78 uz sva potrebna osiguranja odnosno podupiranja, s djelomičnim odvozom na deponij i djelomičnim odlaganjem u granicama parcele, za potrebe kasnijeg zatrpavanja.                                                          </t>
  </si>
  <si>
    <t>1.6.</t>
  </si>
  <si>
    <t>Uređenje temeljnog tla - mehaničkim zbijanjem - upravna zgrada</t>
  </si>
  <si>
    <t>Obuhvaća sav prijevoz, čišćenje, planiranje, izravnavanje, sušenje ili vlaženje i zbijanje temeljnog tla do zbijenosti min. 20 MPa</t>
  </si>
  <si>
    <t>Obračun po m² uređenog temeljnog tla.</t>
  </si>
  <si>
    <r>
      <t>m</t>
    </r>
    <r>
      <rPr>
        <vertAlign val="superscript"/>
        <sz val="10"/>
        <rFont val="Arial"/>
        <family val="2"/>
        <charset val="238"/>
      </rPr>
      <t>2</t>
    </r>
  </si>
  <si>
    <t>1.7.</t>
  </si>
  <si>
    <t>Uređenje temeljnog tla - mehaničkim zbijanjem - portirnica</t>
  </si>
  <si>
    <t>1.8.</t>
  </si>
  <si>
    <t>Uređenje temeljnog tla - mehaničkim zbijanjem - proizvodna hala, nadstrešnica i zatvoreno skladište</t>
  </si>
  <si>
    <t>1.9.</t>
  </si>
  <si>
    <t>Uređenje tla ispod podne ploče - mehaničkim zbijanjem - proizvodna hala i nadstrešnica</t>
  </si>
  <si>
    <t>1.10.</t>
  </si>
  <si>
    <t>Uređenje temeljnog tla - geotekstilom - upravna zgrada</t>
  </si>
  <si>
    <t>Obuhvaća materijal, prijevoz, upotrebu opreme i rad na postavljanju geotekstila mase 300 g/m2. Koristi se geotekstil namijenjen razdvajanju i pojačanju.</t>
  </si>
  <si>
    <r>
      <t xml:space="preserve">Obračun po m² uređenog temeljnog tla </t>
    </r>
    <r>
      <rPr>
        <sz val="10"/>
        <rFont val="Arial"/>
        <family val="2"/>
        <charset val="238"/>
      </rPr>
      <t>.</t>
    </r>
  </si>
  <si>
    <t>1.11.</t>
  </si>
  <si>
    <t>Uređenje temeljnog tla - geotekstilom - portirnica</t>
  </si>
  <si>
    <t>1.12.</t>
  </si>
  <si>
    <t>Uređenje temeljnog tla ispod temeljnih stopa i greda- geotekstilom - proizvodna hala, nadstrešnica i zatvoreno skladište</t>
  </si>
  <si>
    <t>1.13.</t>
  </si>
  <si>
    <t>Uređenje tla ispod podne ploče - geotekstilom - proizvodna hala i nadstrešnica</t>
  </si>
  <si>
    <t>1.14.</t>
  </si>
  <si>
    <t>Nasip pod objektom, modul zbijenosti 50MPa - upravna zgrada</t>
  </si>
  <si>
    <t xml:space="preserve">Obuhvaća nabavu  drobljenog kamenog materijala, prijevoz i ugradnju. Materijal se ugrađuje ispod temelja samaca (u debljini 60 cm), ispod temeljnih greda (u debljini 110 cm) i ispod podne ploče (u debljini 60 cm). Donja kota nasipa je -2,60 m u odnosu na kotu gotovog poda zgrade. </t>
  </si>
  <si>
    <t>Obračun po m³ ugrađenog i zbijenog materijala. U cijenu uključiti  izvještaj o provedenom ispitivanju zbijenosti podloge izrađen od strane ovlaštene institucije
NAPOMENA: Zbijanje se vrši u slojevima deblj. max 30 cm sa paralelnim razastiranjem i zbijanjem do potrebne zbijenosti. Modul zbijenosti Mz=min 50 MPa.</t>
  </si>
  <si>
    <t>ispod temeljnih stopa</t>
  </si>
  <si>
    <t>ispod veznih greda</t>
  </si>
  <si>
    <t>ispod podne ploče</t>
  </si>
  <si>
    <t>1.15.</t>
  </si>
  <si>
    <t>Nasip pod objektom, modul zbijenosti 50MPa - portirnica</t>
  </si>
  <si>
    <t>Obuhvaća nabavu  drobljenog kamenog materijala, prijevoz i ugradnju. Materijal se ugrađuje između trakastih temelja, ispod podne ploče (u debljini 65 cm). Donja kota nasipa je -1,00 m.</t>
  </si>
  <si>
    <t>1.16.</t>
  </si>
  <si>
    <t>Nasip pod objektom, modul zbijenosti 50MPa - proizvodna hala, nadstrešnica i zatvoreno skladište</t>
  </si>
  <si>
    <t xml:space="preserve">Obuhvaća nabavu  drobljenog kamenog materijala, prijevoz i ugradnju. Materijal se ugrađuje ispod temelja samaca (u debljini 50 cm), ispod temeljnih greda (u debljini 110 cm). Donja kota nasipa je -2,10 m u odnosu na kotu gotovog poda hale. </t>
  </si>
  <si>
    <t>1.17.</t>
  </si>
  <si>
    <t xml:space="preserve">Nasip ispod podne ploče, modul zbijenosti 80 MPa - proizvodna hala i nadstrešnica </t>
  </si>
  <si>
    <t xml:space="preserve">Obuhvaća nabavu  drobljenog kamenog materijala, prijevoz i ugradnju. Materijal se ugrađuje ispod podne ploče (u debljini 60 cm). Donja kota nasipa je -0,85 m u odnosu na kotu gotovog poda hale. </t>
  </si>
  <si>
    <t>Obračun po m³ ugrađenog i zbijenog materijala. U cijenu uključiti  izvještaj o provedenom ispitivanju zbijenosti podloge izrađen od strane ovlaštene institucije
NAPOMENA: Zbijanje se vrši u slojevima deblj. max 30 cm sa paralelnim razastiranjem i zbijanjem do potrebne zbijenosti. Modul zbijenosti Mz=min 80 MPa.</t>
  </si>
  <si>
    <t>1.18.</t>
  </si>
  <si>
    <t>Zatrpavanje drobljenim kamenim materijalom - upravna zgrada</t>
  </si>
  <si>
    <t>Obuhvaća nabavu  drobljenog kamenog materijala, prijevoz i ugradnju. Zatrpavanje se vrši s vanjske strane temelja. NAPOMENA: Zbijanje se vrši u slojevima deblj. max 30 cm sa paralelnim razastiranjem i zbijanjem do potrebne zbijenosti. Modul zbijenosti Mz=min 50 MPa.</t>
  </si>
  <si>
    <t>Obračun po m³ ugrađenog i zbijenog materijala.</t>
  </si>
  <si>
    <r>
      <t>m</t>
    </r>
    <r>
      <rPr>
        <vertAlign val="superscript"/>
        <sz val="10"/>
        <rFont val="Arial"/>
        <family val="2"/>
        <charset val="238"/>
      </rPr>
      <t>3</t>
    </r>
  </si>
  <si>
    <t>1.19.</t>
  </si>
  <si>
    <t>Zatrpavanje drobljenim kamenim materijalom - portirnica</t>
  </si>
  <si>
    <t>Obuhvaća nabavu  drobljenog kamenog materijala, prijevoz i ugradnju. Zatrpavanje se vrši s vanjske strane temelja do kote -0,5 m. NAPOMENA: Zbijanje se vrši u slojevima deblj. max 30 cm sa paralelnim razastiranjem i zbijanjem do potrebne zbijenosti. Modul zbijenosti Mz=min 50 MPa.</t>
  </si>
  <si>
    <t>1.20.</t>
  </si>
  <si>
    <t>Zatrpavanje drobljenim kamenim materijalom - proizvodna hala, nadstrešnica i zatvoreno skladište</t>
  </si>
  <si>
    <t>Obuhvaća nabavu  drobljenog kamenog materijala, prijevoz i ugradnju. Zatrpavanje se vrši s vanjske strane temelja do kote -0,5 m.  NAPOMENA: Zbijanje se vrši u slojevima deblj. max 30 cm sa paralelnim razastiranjem i zbijanjem do potrebne zbijenosti. Modul zbijenosti Mz=min 50 MPa.</t>
  </si>
  <si>
    <t>-</t>
  </si>
  <si>
    <t>kg</t>
  </si>
  <si>
    <t>m'</t>
  </si>
  <si>
    <t>A.1.</t>
  </si>
  <si>
    <t>ZEMLJANI RADOVI</t>
  </si>
  <si>
    <t>3.</t>
  </si>
  <si>
    <t>ČELIČNA i SPREGNUTA KONSTRUKCIJA</t>
  </si>
  <si>
    <t>3.1.</t>
  </si>
  <si>
    <t>Unutarnja čelična konstrukcija - upravna zgrada</t>
  </si>
  <si>
    <t>Stavka se odnosi na čeličnu konstrukciju upravne zgrade koja se nalazi unutar građevine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 C1 visoke trajnosti (H) prema HRN ISO 12944-2 .</t>
  </si>
  <si>
    <t>Obračun po kg izvedene čelične konstrukcije.</t>
  </si>
  <si>
    <t>3.2.</t>
  </si>
  <si>
    <t>Vanjska čelična konstrukcija - upravna zgrada</t>
  </si>
  <si>
    <t>Stavka se odnosi na čeličnu konstrukciju upravne zgrade koja se izvan građevine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 C3 visoke trajnosti (H) prema HRN ISO 12944-2 .</t>
  </si>
  <si>
    <t>3.3.</t>
  </si>
  <si>
    <t>Čelična konstrukcija - upravna zgrada - glavno stubište</t>
  </si>
  <si>
    <t>Stavka se odnosi na konstrukciju glavnog unutarnjeg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15048).  Sav rad, materijal i potrebna ispitivanja za su za razred izvođenja EXC2 prema HRN EN 1090. U cijenu uključiti i troškove antikorozivne zaštite bojanjem (razred izloženosti C1 prema HRN ISO 12944-2 visoke trajnosti H).  Obračun po kg i m2 izvedene čelične konstrukcije.</t>
  </si>
  <si>
    <t>nosiva konstrukcija stubišta</t>
  </si>
  <si>
    <t>gazišta i podnice od lima debljine t=5 mm</t>
  </si>
  <si>
    <t>3.4.</t>
  </si>
  <si>
    <t>Čelična konstrukcija - upravna zgrada - pomoćno stubište</t>
  </si>
  <si>
    <t xml:space="preserve">Stavka se odnosi na konstrukciju pomoćnog unutarnjeg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15048).  Sav rad, materijal i potrebna ispitivanja za su za razred izvođenja EXC2 prema HRN EN 1090. U cijenu uključiti i troškove antikorozivne zaštite bojanjem (razred izloženosti C1 prema HRN ISO 12944-2 visoke trajnosti H). </t>
  </si>
  <si>
    <t>gazišta i podnice od suza lima debljine t=5 mm</t>
  </si>
  <si>
    <t>3.5.</t>
  </si>
  <si>
    <t>Čelična potkonstrukcija fasade - upravna zgrada</t>
  </si>
  <si>
    <t>Stavka se odnosi na čeličnu fasadnu konstrukciju upravne zgrade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EXC2 prema HRN EN 1090. U cijenu uključiti i troškove antikorozivne zaštite bojanjem za razred izloženost C2 visoke trajnosti (H) prema HRN ISO 12944-2.</t>
  </si>
  <si>
    <t>3.6.</t>
  </si>
  <si>
    <t>Vatrozaštita unutarnje čelične konstrukcije- Upravna zgrada prizemlje i 1.kat</t>
  </si>
  <si>
    <t xml:space="preserve">Dobava, izrada, ugradnja, njegovanje vatrozaštite čelične konstrukcije R60 prema standarnoj ISO 834 krivulji požara sukladno HRN EN 1991-1-2. Stavka  obuhvaća  zaštitu čeličnih profila vatrootpornim izolacijskim materijalom debljine prema proračunu sukladno HRN EN 1991-1-2 i HRN EN 1993-1-2 i tehničkom dopuštenju odabranog proizvođača vatrozaštite. </t>
  </si>
  <si>
    <t>Obračun se vrši prema masi štićenog profila.</t>
  </si>
  <si>
    <t>3.7.</t>
  </si>
  <si>
    <t>Vatrozaštita vanjske čelične konstrukcije - Upravna zgrada - prizemlje i 1.kat</t>
  </si>
  <si>
    <t xml:space="preserve">Dobava, izrada, ugradnja, njegovanje vatrozaštite čelične konstrukcije R60 prema vanjskoj krivulji požara sukladno HRN EN 1991-1-2. Stavka  obuhvaća  zaštitu čeličnih profila vatrootpornim izolacijskim materijalom debljine prema proračunu sukladno HRN EN 1991-1-2 i HRN EN 1993-2 i tehničkom dopuštenju odabranog proizvođača vatrozaštite. </t>
  </si>
  <si>
    <t>3.8.</t>
  </si>
  <si>
    <t>Vatrozaštita unutarnje čelične konstrukcije -Upravna zgrada -2. kat</t>
  </si>
  <si>
    <t xml:space="preserve">Dobava, izrada, ugradnja, njegovanje vatrozaštite čelične konstrukcije R30 prema standarnoj ISO 834 krivulji požara sukladno HRN EN 1991-1-2. Stavka  obuhvaća  zaštitu čeličnih profila vatrootpornim izolacijskim materijalom debljine prema proračunu sukladno HRN EN 1991-1-2 i HRN EN 1993-1-2 i tehničkom dopuštenju odabranog proizvođača vatrozaštite. </t>
  </si>
  <si>
    <t>3.9.</t>
  </si>
  <si>
    <t>Vatrozaštita vanjske čelične konstrukcije - Upravna zgrada -2. kat</t>
  </si>
  <si>
    <t xml:space="preserve">Dobava, izrada, ugradnja, njegovanje vatrozaštite čelične konstrukcije R30 prema vanjskoj krivulji požara sukladno HRN EN 1991-1-2. Stavka  obuhvaća  zaštitu čeličnih profila vatrootpornim izolacijskim materijalom debljine prema proračunu sukladno HRN EN 1991-1-2 i HRN EN 1993-2 i tehničkom dopuštenju odabranog proizvođača vatrozaštite. </t>
  </si>
  <si>
    <t>3.10.</t>
  </si>
  <si>
    <t>Čelična konstrukcija - portirnica</t>
  </si>
  <si>
    <t>Dobava materijala, izrada, doprema i montaža čelične nosive konstrukcije prema projektnoj dokumentaciji koja uključuje sve spojne elemente sa priručnim materijalom. Čelična konstrukcija se sastoji od profila kvalitete S235 (HRN EN 10025), te mehaničkih spojnih sredstava kv. 8.8 (HRN EN 15048).  Sav rad, materijal i potrebna ispitivanja za su za razred izvođenja EXC2 prema HRN EN 1090. U cijenu uključiti i troškove antikorozivne zaštite bojanjem za razred izloženosti C2 visoke trajnosti H prema HRN ISO 12944-2.</t>
  </si>
  <si>
    <t>3.11.</t>
  </si>
  <si>
    <t>Čelična konstrukcija - proizvodna hala i nadstrešnica proizvodne hale - glavna nosiva konstrukcija</t>
  </si>
  <si>
    <t>Stavka se odnosi na glavnu nosivu konstrukciju dilatacije 1, 2 i 3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izloženosti C2 visoke trajnosti H prema HRN ISO 12944-2.</t>
  </si>
  <si>
    <t>3.12.</t>
  </si>
  <si>
    <t>Vatrozaštita čelične konstrukcije požarnog zida - Proizvodna hala.</t>
  </si>
  <si>
    <t xml:space="preserve">Dobava, izrada, ugradnja, njegovanje vatrozaštite čelične konstrukcije R60 prema unutarnjoj krivulji požara sukladno HRN EN 1991-1-2. Stavka  obuhvaća  zaštitu čeličnih profila vatrootpornim izolacijskim materijalom debljine prema proračunu sukladno HRN EN 1991-1-2 i HRN EN 1993-2 i tehničkom dopuštenju odabranog proizvođača vatrozaštite. </t>
  </si>
  <si>
    <t>3.13.</t>
  </si>
  <si>
    <t>Čelična konstrukcija - proizvodna hala i nadstrešnica proizvodne hale - stubišta</t>
  </si>
  <si>
    <t>Stavka se odnosi na konstrukciju hodnih staza, unutarnjih stubišta (elementi tetiva i ostali profili konstrukcije stubišta, gazišta i podnice)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8.8 (HRN EN 14399).   Na stubište se montira ograda od čeličnih profila čiji se obraču vrši po m'. Okvirna težina ograde iznosi 22 kg/m'. Hodna ploha stubišta je od vrućecinčanih hodnih rešetki. Obračun hodnih rešetki se vrši po m2 ugrađene površine. U cijenu je potrebno uključiti sve do pune funkcionalnosti.Sav rad, materijal i potrebna ispitivanja za su za razred izvođenja EXC2 prema HRN EN 1090. U cijenu uključiti i troškove antikorozivne zaštite bojanjem za razred izloženosti C2 visoke trajnosti H prema HRN ISO 12944-2</t>
  </si>
  <si>
    <t>nosiva konstrukcija</t>
  </si>
  <si>
    <t>vruće cinčane hodne rešetke na raspnu do 1,8 m</t>
  </si>
  <si>
    <t>m2</t>
  </si>
  <si>
    <t>vruće cinčane hodne rešetke na rasponu  do 1,1 m</t>
  </si>
  <si>
    <t>ograde</t>
  </si>
  <si>
    <t>3.14.</t>
  </si>
  <si>
    <t>Čelična konstrukcija - zatvoreno skladište</t>
  </si>
  <si>
    <t>Stavka se odnosi na konstrukciju zatvorenog skladišta te nadstrešnice između upravne zgrade i zatvorenog skladišta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 U cijenu uključiti i troškove antikorozivne zaštite bojanjem za razred izloženosti C2 visoke trajnosti H prema HRN ISO 12944-2</t>
  </si>
  <si>
    <t>3.15.</t>
  </si>
  <si>
    <t>Čelična konstrukcija - spojni most</t>
  </si>
  <si>
    <t xml:space="preserve">Stavka se odnosi na konstrukciju spojnog mosta između upravne zgrade i proizvodne hale te uključuje dobavu materijala, izradu, dopremu i montažu čelične nosive konstrukcije prema projektnoj dokumentaciji koja uključuje sve spojne elemente sa priručnim materijalom. Čelična konstrukcija se sastoji od profila kvalitete S355 (HRN EN 10025), te mehaničkih spojnih sredstava kv. 10.9 (HRN EN 14399).  Sav rad, materijal i potrebna ispitivanja za su za razred izvođenja EXC3 prema HRN EN 1090.U cijenu uključiti i troškove antikorozivne zaštite bojanjem za razred izloženosti C2 visoke trajnosti H prema HRN ISO 12944-2. </t>
  </si>
  <si>
    <t>3.16.</t>
  </si>
  <si>
    <t>Hodna staza spojnog mosta</t>
  </si>
  <si>
    <t xml:space="preserve">Stavka se odnosi na hodnu stazu spojnog mosta od suza lima te uključuje dobavu materijala, izradu, dopremu i montažu prema projektnoj dokumentaciji koja uključuje potkonstrukciju i sve spojne elemente sa priručnim materijalom. U cijenu uključiti i troškove antikorozivne zaštite bojanjem za razred izloženosti C2 visoke trajnosti H prema HRN ISO 12944-2. </t>
  </si>
  <si>
    <t>3.18.</t>
  </si>
  <si>
    <t>Spregnute ploča - Proizvodna hala- alatnica, kotlovnica, prostorii za zaposlenike</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</si>
  <si>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1,00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stavku je uključeno potrebno podupiranje i oplata po obodu.Završna obrada - premaz u standardnom RAL tonu.</t>
  </si>
  <si>
    <r>
      <t>m</t>
    </r>
    <r>
      <rPr>
        <vertAlign val="superscript"/>
        <sz val="10"/>
        <rFont val="Arial"/>
        <family val="2"/>
      </rPr>
      <t>2</t>
    </r>
  </si>
  <si>
    <t>3.19.</t>
  </si>
  <si>
    <t>Spregnute ploča - upravna zgrada</t>
  </si>
  <si>
    <t>Spregnuta stropna ploča  debljine betona h=10+22 cm (beton C30/37, razred izloženosti XC1 prema HRN EN 206-1:2006), raspona, nosivosti i ostalih uvjeta u skladu s opterećenjima prikazanim u glavnom projektu konstrukcije. Stavka obuhvaća i trapezni lim spregnute ploče s odgovarajućim ispupčenjima/udubljenjima za ostvarenje nosivosti zahtjevane glavnim projektom. Debljina trapeznog lima je 1,25 mm, visina 220 mm, a razmak rebara 750 mm. Trapezni lim u fazi izvedbe služi kao izgubljena oplata, dok nakon očvršćivanja betona sudjeluje u nosivosti ploče. Stavka obuhvaća sav materijal i rad potreban za funkcionalnu izvedbu, uključujući sve prijevoze, ugradnju, njegu betona i dr. Obračun se vrši po m3 ugrađenog betona prema projektnom rješenju (količina betona obuhvaća volumen betona iznad trapeznog lima i volumen unutar rebara trapeznog lima). U jediničnu cijenu je uključeno potrebno podupiranje i oplata po obodu. Završna obrada - premaz u standardnom RAL tonu.</t>
  </si>
  <si>
    <t xml:space="preserve">ČELIČNA I SPREGNUTA KONSTRUKCIJA  UKUPNO : </t>
  </si>
  <si>
    <t>OBRTNIČKI RADOVI</t>
  </si>
  <si>
    <t>B</t>
  </si>
  <si>
    <t>A.3.</t>
  </si>
  <si>
    <t>ČELIČNA I SPREGNUTA KONSTRUKCIJA</t>
  </si>
  <si>
    <t xml:space="preserve">Opća napomena: </t>
  </si>
  <si>
    <t xml:space="preserve">U jedinične cijene svih stavki potrebno je uključiti sve troškove izrade, transporte i ugradnje pojedinih stavki, kao i sve dodatne radove i materijale potrebne  za postizanje potpune funkcionalne gotovosti svake pojedine stavke. </t>
  </si>
  <si>
    <t>A/</t>
  </si>
  <si>
    <t>B/</t>
  </si>
  <si>
    <t>5.</t>
  </si>
  <si>
    <t>ČELIČNA BRAVARIJA</t>
  </si>
  <si>
    <t>Obračun se vrši prema komadu dostavljene i montirane stavke .</t>
  </si>
  <si>
    <t xml:space="preserve">Cijenom stavaka je obuhvaćena i zaštita elemenata nakon ugradnje membranama i sl. do primopredaje objekta. </t>
  </si>
  <si>
    <t>STAVKE IZVODITI PREMA SHEMAMA I IZMJERAMA OTVORA NA LICU MJESTA  I DODATNOJ UPUTI PROJEKTANTA</t>
  </si>
  <si>
    <t xml:space="preserve">VANJSKA </t>
  </si>
  <si>
    <t>5.1.</t>
  </si>
  <si>
    <t>Nadstrešnica iznad ulaza zaposlenika Upravne zgrade</t>
  </si>
  <si>
    <t>Izrada, doprema i montaža čelične ostakljene nadstrešnice dim 400x160cm. Nosiva konstrukcija se sastoji iz pravokutnih čeličnih profila 120x60x3mm, ovješene na 2 čelične šipke Ø12mm, sidrenih u nosivu čeličnu konstrukciju.</t>
  </si>
  <si>
    <t>Ostakljenje se izvodi laminiranim sigurnosnim staklom 2x10mm.</t>
  </si>
  <si>
    <t>Izvoditelj radova obavezan je prije početka završnog bojanja čeličnih profila podnijeti projektantima na uvid i odobrenje uzorke obojanih profila, što je uključeno u cijenu ove stavke. ( pripasavanje, potrebna brtvljenja, sav pomoćni materijal i sl),te pribavljanje dokaza statičke stabilnosti, nosivosti na opterećenje snijega i vjetra.</t>
  </si>
  <si>
    <t>Obračun po m2  izvedene stavke u punoj funkciji.</t>
  </si>
  <si>
    <t>5.2.</t>
  </si>
  <si>
    <t>Nadstrešnica iznad glavnog ulaza Upravne zgrade</t>
  </si>
  <si>
    <t>Dimenzija ostakljene nadstrešnice je 600x160cm.</t>
  </si>
  <si>
    <t xml:space="preserve">Nosiva čelična konstrukcija nije u cijeni stavke (vidi u GRAĐEVINSKI RADOVI - Čelična konstrukcija). </t>
  </si>
  <si>
    <t>U jediničnu cijenu stavke potrebno je uključiti ostakljenje koje  se izvodi laminiranim sigurnosnim staklom 2x10mm.</t>
  </si>
  <si>
    <t xml:space="preserve">m' </t>
  </si>
  <si>
    <t>5.5.</t>
  </si>
  <si>
    <t>Ograda prostora kontejnera za otpad</t>
  </si>
  <si>
    <t>Izrada, doprema i ugradnju ograde prostora kontejnera visine 180cm. Ograda se sastoji od:</t>
  </si>
  <si>
    <t>a) nosivih stupova i horizontala od kvadratnih obojanih čeličnih profila 60x60x4mm, kvalitete čelika S235. Stupići se izvode s ležajnom pločom debljine 12mm te se preko 4 kemijska vijka  sidre u AB ploču.</t>
  </si>
  <si>
    <t xml:space="preserve">b) ispune od lamela isteg lima </t>
  </si>
  <si>
    <t xml:space="preserve">c) dvokrilnih zaokretnih vrata ukupne dim cca 170x180cm,  jednokrilnih zaokretnih vrata ukupne dim cca 100x180cm konstrukcije kao i ograda
</t>
  </si>
  <si>
    <t>Stavkom je obuhvaćen sav potreban pričvrsni, spojni i sidreni materijal, okov za vrata, antikorozivna zaštita i ličenje zaštitnim premazom u boji - RAL 9006. Sve izvesti prema shemi u dogovoru s projektantom.</t>
  </si>
  <si>
    <t>Obračun po m' izvedene ograde</t>
  </si>
  <si>
    <t>5.6.</t>
  </si>
  <si>
    <t xml:space="preserve">Čelični prag </t>
  </si>
  <si>
    <t>Prag sekcijskih vrata iz čeličnog hladnooblikovanog pocinčanog lima debljine cca 8mm, površina s uzorkom suza lima.</t>
  </si>
  <si>
    <t>Prag je U oblika 4+8+24cm, razvijene širine 36cm, sidren i ubetoniran u AB konstrukciju</t>
  </si>
  <si>
    <t>Sve izvesti prema detalju i dogovoru s projektantom.</t>
  </si>
  <si>
    <t>Obračun po m' izvedenog praga</t>
  </si>
  <si>
    <t>5.7.</t>
  </si>
  <si>
    <t>Klizna vrata - Proizvodna hala - sjeverni zabat</t>
  </si>
  <si>
    <t>Širina vratnog krila je cca 5,9 m, visine cca  7,25 m. Vrata se sastoje od čelične nosive konstrukcije, ispune od mineralne vune ili EPS debljine 14 cm i obloge obostrano pocinčanim profiliranim limom sa završnim antikorozivnim premazom u standardnom RAL tonu prema zahtjevu investitora. Između nosive konstrukcije i pokrova od profilranog lima potrebno je izvesti prekid toplinskog mosta slojem tvrdog izolacijskog materijala.Vrata su opremljena gornjom i donjom vodilicom i kliznim okovom koji se pričvršćuje na podnu ploču i čeličnu zabatnu konstrukciju,  tako da je omogućeno konzolno klizanje bez vodilica u podnoj ploči. U cijenu je uključen sav materijal, okov, radne skele i dr. potrebno za funcionalnu izvedbu vrata.</t>
  </si>
  <si>
    <t>Obračun po m2 izvedenih kliznih vrata u punoj funkciji.</t>
  </si>
  <si>
    <t>5.8.</t>
  </si>
  <si>
    <t>Čelična potkonstrukcija rashladnog uređaja (chillera) (Upravna zgrada)</t>
  </si>
  <si>
    <t>Stavka se odnosi na čeličnu potkonstrukciju rahladnog uređaja koja se sastoji platforme za oslanajnje uređaja  tlocrtnih dimenzija 3 x1,7 i 6 nogica za oslanjanje na neprohodni krov Uprave na koti +8,00. Stope stupva potrebno je osloniti na tehnološku gumu radi prekida toplinskog mosta i smanjenja vibracija na stropnu ploču. Opšav oko nogica a predmet je zasebne stavke. Sravka uključuje dobavu materijala, izradu, dopremu i montažu čelične nosive konstrukcije koja uključuje sve spojne elemente sa priručnim materijalom. U cijenu uključiti i troškove antikorozivne zaštite bojanjem za razred izloženosti C3 visoke trajnosti H prema HRN ISO 12944-2.</t>
  </si>
  <si>
    <t>Obračun po kg izvedene konstrukcije</t>
  </si>
  <si>
    <t xml:space="preserve"> UNUTARNJA </t>
  </si>
  <si>
    <t>5.9.</t>
  </si>
  <si>
    <t>Čelična ograda glavnog stubišta - Upravna zgrada</t>
  </si>
  <si>
    <t xml:space="preserve">Unutarnja čelična ograda stubišta, izrađena iz elemenata izrezanog lima,  odnosno limenih   površina  sa  CNC izrezanim  ornamentima. Lim se prihvaća  za traveze stubišta i grede međukatnih konstrukcija  vijčanim spojevima. Površinska  obrada bojano u standardnom RAL tonu prema želji  projektanta. Ograda je visine 1 m iznad površine gotovog poda odnosno nastupne plohe stuba. U jediničnu cijenu uključiti  i obradu gornjih rubova (rukohvata) zaobljeno.
</t>
  </si>
  <si>
    <t xml:space="preserve">Obračun po m' izvedene ograde. </t>
  </si>
  <si>
    <t>5.11.</t>
  </si>
  <si>
    <t>Ograda pomoćnog stubišta - Upravna zgrada</t>
  </si>
  <si>
    <r>
      <t xml:space="preserve">Ograda dvokrakog stubišta izrađena iz čeličnih profila, visine  1m iznad gornje plohe gazišta, odmaknute od kraka 50 mm. Na čelične tetive svakog kraka vare se 4 vertikale iz plosnog čelika 50/5 mm. Rukohvat iz čelične cijevi </t>
    </r>
    <r>
      <rPr>
        <sz val="10"/>
        <rFont val="Calibri"/>
        <family val="2"/>
        <charset val="238"/>
      </rPr>
      <t>ø</t>
    </r>
    <r>
      <rPr>
        <sz val="9"/>
        <rFont val="Arial"/>
        <family val="2"/>
        <charset val="238"/>
      </rPr>
      <t>50mm</t>
    </r>
    <r>
      <rPr>
        <sz val="10"/>
        <rFont val="Arial"/>
        <family val="2"/>
        <charset val="238"/>
      </rPr>
      <t>. Ispuna se izvodi iz čeličnih profila  Ø 10mm, paralelno sa rukohvatom na  razmaku 10-25cm. Linija rukohvata neprekinuta.Zvršna obrada bojanjem strukturnom bojom u dva sloja RAL 7016 (antracit siva).</t>
    </r>
  </si>
  <si>
    <t>5.12.</t>
  </si>
  <si>
    <t xml:space="preserve">Ograda vanjskih stepenica  za zaposlenike - Upravna zgrada </t>
  </si>
  <si>
    <r>
      <t xml:space="preserve">Ograda dvokrakog stubišta izrađena iz čeličnih profila, visine  1m iznad gornje plohe gazišta, odmaknute od kraka 50 mm. Na čelične tetive svakog kraka vare se 4 vertikale iz plosnog željeza 50/5mm. Rukohvat iz čelične cijevi </t>
    </r>
    <r>
      <rPr>
        <sz val="10"/>
        <rFont val="Calibri"/>
        <family val="2"/>
        <charset val="238"/>
      </rPr>
      <t>ø</t>
    </r>
    <r>
      <rPr>
        <sz val="9"/>
        <rFont val="Arial"/>
        <family val="2"/>
        <charset val="238"/>
      </rPr>
      <t>50mm</t>
    </r>
    <r>
      <rPr>
        <sz val="10"/>
        <rFont val="Arial"/>
        <family val="2"/>
        <charset val="238"/>
      </rPr>
      <t>. Ispuna se izvodi iz čeličnih profila  Ø 10mm, paralelno sa rukohvatom na  razmaku 10-25cm. Linija rukohvata neprekinuta. Zvršna obrada bojanjem strukturnom bojom u dva sloja RAL 7016 (antracit siva).</t>
    </r>
  </si>
  <si>
    <t>5.13.</t>
  </si>
  <si>
    <t>Ograda rampe  za invalide  i ulaza  u zgradu - Upravna zgrada</t>
  </si>
  <si>
    <t>5.14.</t>
  </si>
  <si>
    <t xml:space="preserve">Klizna  ograda otvora alatnice </t>
  </si>
  <si>
    <t>5.15.</t>
  </si>
  <si>
    <t>Klizna  ograda  na portirnici</t>
  </si>
  <si>
    <r>
      <t xml:space="preserve">Izvedba  elemenata  klizne  ograde  iz čeličnih profila, visine  1,5m . Okvir  iz čelične cijevi </t>
    </r>
    <r>
      <rPr>
        <sz val="10"/>
        <rFont val="Calibri"/>
        <family val="2"/>
        <charset val="238"/>
      </rPr>
      <t>ø</t>
    </r>
    <r>
      <rPr>
        <sz val="9"/>
        <rFont val="Arial"/>
        <family val="2"/>
        <charset val="238"/>
      </rPr>
      <t>50mm</t>
    </r>
    <r>
      <rPr>
        <sz val="10"/>
        <rFont val="Arial"/>
        <family val="2"/>
        <charset val="238"/>
      </rPr>
      <t>. Ispuna se izvodi iz čeličnih profila  Ø 10mm, okomito postavljen  na  razmaku 10-25cm. U stavku  ulazi  i izrada  kotačića  i šine  za klizanje te  kvake  sa  ključem  za  zatvaranje  -pokretanje  ručno.U cijenu uključiti i troškove antikorozivne zaštite bojanjem za razred izloženosti C3 visoke trajnosti H prema HRN ISO 12944-2.</t>
    </r>
  </si>
  <si>
    <t>5.16.</t>
  </si>
  <si>
    <t xml:space="preserve">Klizna  ograda  na galeriji alatnice </t>
  </si>
  <si>
    <t>Izvedba  elemenata  klizne  ograde  iz čeličnih profila, visine  cca 1,5 m. Okvir se izvodi iz čeličnih šupljih profila. Ispuna se izvodi iz čeličnih šupljih profila okomito postavljenih  na  razmaku 10-25cm. U stavku  ulazi  i izrada  kotačića  i šine  za klizanje te  kvake  sa  ključem  za  zatvaranje  -zatvaranje i otvaranje  na tipkalo . Ograda  klizi dvosmjerno i povezana je na elektromotor  .Opremljeno senzorima  odnosno fotoćelijama  za sigurnosno spečavanje padova u smislu zaštite  na radu. U cijenu uključiti i troškove antikorozivne zaštite bojanjem za razred izloženosti C2 visoke trajnosti H prema HRN ISO 12944-2.</t>
  </si>
  <si>
    <t>B.5.</t>
  </si>
  <si>
    <r>
      <t xml:space="preserve">Iskolčenje objekta, postavljanje fiksnih geodetskih točaka, ostali geodetski radovi za vrijeme izvođenja.
</t>
    </r>
    <r>
      <rPr>
        <sz val="10"/>
        <rFont val="Arial"/>
        <family val="2"/>
        <charset val="238"/>
      </rPr>
      <t>Rad obuhvaća iskolčenje prema  projektu, odnosno sva geodetska mjerenja kojima se podaci sa projekta prenose na teren, osiguranje osi, iskolčenje objekta, profiliranje, obnavljanje i održavanje iskolčenih oznaka na terenu za sve vrijeme građenja, odnosno do predaje radova Investitoru.</t>
    </r>
  </si>
  <si>
    <t>IZVOĐAČ</t>
  </si>
  <si>
    <t xml:space="preserve">CIJENA </t>
  </si>
  <si>
    <t>profilirani lim spregnutih ploča - NE TREBA PODUPIRATI</t>
  </si>
  <si>
    <t>Završna obrada  premazom ili plastificiranjem u boji prema RAL karti standardno. Izvoditelj radova obavezan je prije početka završnog bojanja ili plastifikacije čeličnih profila podnijeti projektantima na uvid i odobrenje uzoraka obojanih profila, što je uključeno u cijenu  stavke.</t>
  </si>
  <si>
    <t>Izvedba  elemenata  klizne  ograde  iz čeličnih profila 60 x 40 x 2 mm, visine  cca 3m. Okvir se izvodi iz čeličnih šupljih profila 40 x 40 x 2 mm. Ispuna se izvodi iz čeličnih šupljih profila okomito postavljenih  na  razmaku 10-25cm. U stavku  ulazi  i izrada  kotačića  i šine  za klizanje te  kvake  sa  ključem  za  zatvaranje -pokretanje  ručno.U cijenu uključiti i troškove antikorozivne zaštite bojanjem za razred izloženosti C2 visoke trajnosti H prema HRN ISO 12944-2.</t>
  </si>
  <si>
    <t>Dobava materijala, radionička izrada i montaža čelične ograde pristupne rampe i pristupnog stubišta ulaza u zgradu. Ograda je sastavljena od vertikalnih stupova i dviju horizontalnih cijevi. Vertikalne i horizontalne cijevi su Ø 40 mm. Vertikalni stupovi pričvršćeni su na predhodno zabetonirana čelična sidra ili tiplani u postojeću podnu oblogu. Na spojevima sa podlogom postavljaju se ukrasne rozete. Varovi isbrušeni i ispolirani, bez oštrih rubova. U cijeni su obuhvaćeni i polukružni završeci ograde dužine 30 cm. Prije početka izrade ograde , obavezno uzimanje mjera na licu mjesta. Linija rukohvata neprekinuta.U cijenu uključiti i troškove antikorozivne zaštite bojanjem za razred izloženosti C3 visoke trajnosti H prema HRN ISO 12944-2.</t>
  </si>
  <si>
    <t>SVEUKUPNA REKAPITULACIJA RADOVA
RADOVI KOJE IZVODI INVESTITOR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</si>
</sst>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_);_(* \(#,##0.00\);_(* &quot;-&quot;??_);_(@_)"/>
    <numFmt numFmtId="167" formatCode="#&quot;.&quot;"/>
    <numFmt numFmtId="168" formatCode="0.0"/>
    <numFmt numFmtId="169" formatCode="_-* #,##0.00\ [$€-1]_-;\-* #,##0.00\ [$€-1]_-;_-* &quot;-&quot;??\ [$€-1]_-"/>
    <numFmt numFmtId="170" formatCode="_(&quot;$&quot;* #,##0.00_);_(&quot;$&quot;* \(#,##0.00\);_(&quot;$&quot;* &quot;-&quot;??_);_(@_)"/>
    <numFmt numFmtId="171" formatCode="_-&quot;£&quot;* #,##0.00_-;\-&quot;£&quot;* #,##0.00_-;_-&quot;£&quot;* &quot;-&quot;??_-;_-@_-"/>
    <numFmt numFmtId="172" formatCode="_(* #,##0.00_);_(* \(#,##0.00\);_(* \-??_);_(@_)"/>
    <numFmt numFmtId="173" formatCode="#,##0.00_ ;\-#,##0.00,"/>
    <numFmt numFmtId="174" formatCode="@\ &quot;*&quot;"/>
    <numFmt numFmtId="175" formatCode="_-* #,##0\ _$_-;\-* #,##0\ _$_-;_-* &quot;-&quot;\ _$_-;_-@_-"/>
    <numFmt numFmtId="176" formatCode="_-* #,##0.00\ _$_-;\-* #,##0.00\ _$_-;_-* &quot;-&quot;??\ _$_-;_-@_-"/>
    <numFmt numFmtId="177" formatCode="_-* #,##0.00\ _k_n_-;\-* #,##0.00\ _k_n_-;_-* \-??\ _k_n_-;_-@_-"/>
    <numFmt numFmtId="178" formatCode="[$-41A]General"/>
    <numFmt numFmtId="179" formatCode="_-* #,##0.00_-;\-* #,##0.00_-;_-* \-??_-;_-@_-"/>
    <numFmt numFmtId="180" formatCode="_-* #,##0.00&quot; kn&quot;_-;\-* #,##0.00&quot; kn&quot;_-;_-* \-??&quot; kn&quot;_-;_-@_-"/>
    <numFmt numFmtId="181" formatCode="_-* #,##0.00\ [$€-1]_-;\-* #,##0.00\ [$€-1]_-;_-* \-??\ [$€-1]_-"/>
    <numFmt numFmtId="182" formatCode="General_)"/>
    <numFmt numFmtId="183" formatCode="_-* #,##0\ _$_-;\-* #,##0\ _$_-;_-* &quot;- &quot;_$_-;_-@_-"/>
    <numFmt numFmtId="184" formatCode="_(\$* #,##0.00_);_(\$* \(#,##0.00\);_(\$* \-??_);_(@_)"/>
    <numFmt numFmtId="185" formatCode="_-* #,##0.00\ [$kn-41A]_-;\-* #,##0.00\ [$kn-41A]_-;_-* &quot;-&quot;??\ [$kn-41A]_-;_-@_-"/>
  </numFmts>
  <fonts count="113">
    <font>
      <sz val="11"/>
      <color theme="1"/>
      <name val="Calibri"/>
      <family val="2"/>
      <charset val="238"/>
      <scheme val="minor"/>
    </font>
    <font>
      <sz val="11"/>
      <color theme="1"/>
      <name val="Calibri"/>
      <family val="2"/>
      <charset val="238"/>
      <scheme val="minor"/>
    </font>
    <font>
      <b/>
      <sz val="13"/>
      <color theme="3"/>
      <name val="Calibri"/>
      <family val="2"/>
      <charset val="238"/>
      <scheme val="minor"/>
    </font>
    <font>
      <b/>
      <sz val="11"/>
      <color theme="3"/>
      <name val="Calibri"/>
      <family val="2"/>
      <charset val="238"/>
      <scheme val="minor"/>
    </font>
    <font>
      <sz val="10"/>
      <name val="Arial"/>
      <family val="2"/>
      <charset val="238"/>
    </font>
    <font>
      <sz val="12"/>
      <name val="Arial"/>
      <family val="2"/>
      <charset val="238"/>
    </font>
    <font>
      <b/>
      <u/>
      <sz val="12"/>
      <name val="Arial"/>
      <family val="2"/>
      <charset val="238"/>
    </font>
    <font>
      <b/>
      <sz val="10"/>
      <name val="Arial"/>
      <family val="2"/>
    </font>
    <font>
      <b/>
      <sz val="10"/>
      <name val="Arial"/>
      <family val="2"/>
      <charset val="238"/>
    </font>
    <font>
      <sz val="10"/>
      <color rgb="FFFF0000"/>
      <name val="Arial"/>
      <family val="2"/>
      <charset val="238"/>
    </font>
    <font>
      <b/>
      <u/>
      <sz val="10"/>
      <name val="Arial"/>
      <family val="2"/>
      <charset val="238"/>
    </font>
    <font>
      <sz val="10"/>
      <color indexed="8"/>
      <name val="Arial"/>
      <family val="2"/>
      <charset val="238"/>
    </font>
    <font>
      <b/>
      <sz val="11"/>
      <name val="Arial"/>
      <family val="2"/>
      <charset val="238"/>
    </font>
    <font>
      <sz val="11"/>
      <name val="Arial CE"/>
      <charset val="238"/>
    </font>
    <font>
      <sz val="11"/>
      <name val="Arial"/>
      <family val="2"/>
      <charset val="238"/>
    </font>
    <font>
      <b/>
      <sz val="11"/>
      <color rgb="FFFF0000"/>
      <name val="Arial"/>
      <family val="2"/>
      <charset val="238"/>
    </font>
    <font>
      <b/>
      <sz val="11"/>
      <color indexed="9"/>
      <name val="Arial"/>
      <family val="2"/>
      <charset val="238"/>
    </font>
    <font>
      <sz val="10"/>
      <color rgb="FFFF0000"/>
      <name val="Arial"/>
      <family val="2"/>
    </font>
    <font>
      <sz val="11"/>
      <color rgb="FFFF0000"/>
      <name val="Arial"/>
      <family val="2"/>
      <charset val="238"/>
    </font>
    <font>
      <b/>
      <sz val="10"/>
      <color rgb="FFFF0000"/>
      <name val="Arial"/>
      <family val="2"/>
      <charset val="238"/>
    </font>
    <font>
      <b/>
      <i/>
      <sz val="10"/>
      <name val="Arial"/>
      <family val="2"/>
      <charset val="238"/>
    </font>
    <font>
      <sz val="10"/>
      <name val="Arial CE"/>
      <charset val="238"/>
    </font>
    <font>
      <sz val="10"/>
      <name val="Arial"/>
      <family val="2"/>
    </font>
    <font>
      <sz val="10"/>
      <name val="Arial CE"/>
      <family val="2"/>
      <charset val="238"/>
    </font>
    <font>
      <vertAlign val="superscript"/>
      <sz val="10"/>
      <name val="Arial"/>
      <family val="2"/>
      <charset val="238"/>
    </font>
    <font>
      <b/>
      <u/>
      <sz val="10"/>
      <color rgb="FFFF0000"/>
      <name val="Arial"/>
      <family val="2"/>
    </font>
    <font>
      <b/>
      <u/>
      <sz val="10"/>
      <color rgb="FFFF0000"/>
      <name val="Arial"/>
      <family val="2"/>
      <charset val="238"/>
    </font>
    <font>
      <sz val="10"/>
      <color theme="1"/>
      <name val="Arial"/>
      <family val="2"/>
      <charset val="238"/>
    </font>
    <font>
      <b/>
      <u/>
      <sz val="10"/>
      <color theme="1"/>
      <name val="Arial"/>
      <family val="2"/>
      <charset val="238"/>
    </font>
    <font>
      <b/>
      <u/>
      <sz val="10"/>
      <name val="Arial"/>
      <family val="2"/>
    </font>
    <font>
      <vertAlign val="superscript"/>
      <sz val="10"/>
      <name val="Arial"/>
      <family val="2"/>
    </font>
    <font>
      <sz val="9"/>
      <name val="Arial"/>
      <family val="2"/>
      <charset val="238"/>
    </font>
    <font>
      <i/>
      <sz val="10"/>
      <name val="Arial"/>
      <family val="2"/>
      <charset val="238"/>
    </font>
    <font>
      <sz val="10"/>
      <name val="Calibri"/>
      <family val="2"/>
      <charset val="238"/>
    </font>
    <font>
      <b/>
      <sz val="11"/>
      <color indexed="56"/>
      <name val="Calibri"/>
      <family val="2"/>
      <charset val="238"/>
    </font>
    <font>
      <b/>
      <sz val="13"/>
      <color indexed="56"/>
      <name val="Calibri"/>
      <family val="2"/>
      <charset val="238"/>
    </font>
    <font>
      <sz val="11"/>
      <color indexed="8"/>
      <name val="Calibri"/>
      <family val="2"/>
      <charset val="238"/>
    </font>
    <font>
      <sz val="10"/>
      <name val="Helv"/>
    </font>
    <font>
      <sz val="10"/>
      <name val="Helv"/>
      <charset val="238"/>
    </font>
    <font>
      <sz val="10"/>
      <name val="MS Sans Serif"/>
      <family val="2"/>
      <charset val="238"/>
    </font>
    <font>
      <sz val="1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sz val="8"/>
      <name val="Arial"/>
      <family val="2"/>
    </font>
    <font>
      <u/>
      <sz val="8"/>
      <color indexed="36"/>
      <name val="Arial"/>
      <family val="2"/>
      <charset val="238"/>
    </font>
    <font>
      <sz val="11"/>
      <color indexed="9"/>
      <name val="Calibri"/>
      <family val="2"/>
      <charset val="238"/>
    </font>
    <font>
      <sz val="11"/>
      <color indexed="2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1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b/>
      <sz val="11"/>
      <color indexed="52"/>
      <name val="Calibri"/>
      <family val="2"/>
      <charset val="238"/>
    </font>
    <font>
      <b/>
      <sz val="18"/>
      <color indexed="56"/>
      <name val="Cambria"/>
      <family val="2"/>
      <charset val="238"/>
    </font>
    <font>
      <b/>
      <sz val="15"/>
      <color indexed="56"/>
      <name val="Calibri"/>
      <family val="2"/>
      <charset val="238"/>
    </font>
    <font>
      <sz val="11"/>
      <color indexed="60"/>
      <name val="Calibri"/>
      <family val="2"/>
      <charset val="238"/>
    </font>
    <font>
      <sz val="11"/>
      <color indexed="52"/>
      <name val="Calibri"/>
      <family val="2"/>
      <charset val="238"/>
    </font>
    <font>
      <sz val="10"/>
      <color indexed="8"/>
      <name val="Arial CE"/>
      <charset val="238"/>
    </font>
    <font>
      <u/>
      <sz val="10"/>
      <color indexed="12"/>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ISOCPEUR"/>
      <family val="2"/>
      <charset val="238"/>
    </font>
    <font>
      <sz val="10"/>
      <name val="Helv"/>
      <charset val="204"/>
    </font>
    <font>
      <sz val="12"/>
      <name val="HRHelvetica"/>
    </font>
    <font>
      <sz val="12"/>
      <name val="Times New Roman"/>
      <family val="1"/>
      <charset val="238"/>
    </font>
    <font>
      <sz val="11"/>
      <color indexed="8"/>
      <name val="Calibri"/>
      <family val="2"/>
    </font>
    <font>
      <sz val="9"/>
      <name val="Arial CE"/>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color indexed="8"/>
      <name val="Arial"/>
      <family val="2"/>
      <charset val="238"/>
    </font>
    <font>
      <sz val="12"/>
      <name val="Times New Roman"/>
      <family val="1"/>
    </font>
    <font>
      <sz val="9"/>
      <color indexed="8"/>
      <name val="Tahoma"/>
      <family val="2"/>
      <charset val="238"/>
    </font>
    <font>
      <u/>
      <sz val="12"/>
      <color indexed="12"/>
      <name val="Arial"/>
      <family val="2"/>
      <charset val="238"/>
    </font>
    <font>
      <sz val="10"/>
      <name val="Times New Roman CE"/>
      <charset val="238"/>
    </font>
    <font>
      <sz val="12"/>
      <name val="Arial Narrow"/>
      <family val="2"/>
      <charset val="238"/>
    </font>
    <font>
      <sz val="9"/>
      <name val="Arial CE"/>
      <charset val="238"/>
    </font>
    <font>
      <sz val="10"/>
      <name val="Arial"/>
      <family val="2"/>
      <charset val="204"/>
    </font>
    <font>
      <sz val="11"/>
      <color indexed="42"/>
      <name val="Calibri"/>
      <family val="2"/>
      <charset val="238"/>
    </font>
    <font>
      <u/>
      <sz val="8"/>
      <color indexed="20"/>
      <name val="Arial"/>
      <family val="2"/>
      <charset val="238"/>
    </font>
    <font>
      <b/>
      <sz val="11"/>
      <color indexed="42"/>
      <name val="Calibri"/>
      <family val="2"/>
      <charset val="238"/>
    </font>
    <font>
      <sz val="10"/>
      <name val="Times New Roman CE"/>
      <family val="1"/>
      <charset val="238"/>
    </font>
    <font>
      <sz val="12"/>
      <name val="Times New Roman CE"/>
      <family val="1"/>
      <charset val="238"/>
    </font>
    <font>
      <sz val="11"/>
      <name val="Arial CE"/>
      <family val="2"/>
      <charset val="238"/>
    </font>
    <font>
      <sz val="11"/>
      <color indexed="8"/>
      <name val="Calibri"/>
      <family val="2"/>
      <charset val="204"/>
    </font>
    <font>
      <sz val="10"/>
      <color indexed="8"/>
      <name val="Arial CE"/>
      <family val="2"/>
      <charset val="238"/>
    </font>
    <font>
      <b/>
      <sz val="18"/>
      <color indexed="56"/>
      <name val="Cambria"/>
      <family val="1"/>
      <charset val="238"/>
    </font>
    <font>
      <sz val="12"/>
      <color theme="1"/>
      <name val="Arial"/>
      <family val="2"/>
      <charset val="238"/>
    </font>
    <font>
      <sz val="11"/>
      <color theme="1"/>
      <name val="Arial CE"/>
      <charset val="238"/>
    </font>
    <font>
      <sz val="11"/>
      <color theme="1"/>
      <name val="Arial"/>
      <family val="2"/>
      <charset val="238"/>
    </font>
    <font>
      <sz val="9"/>
      <color theme="1"/>
      <name val="Arial"/>
      <family val="2"/>
      <charset val="238"/>
    </font>
    <font>
      <sz val="11"/>
      <color theme="1"/>
      <name val="Calibri"/>
      <family val="2"/>
      <scheme val="minor"/>
    </font>
    <font>
      <sz val="12"/>
      <color theme="1"/>
      <name val="Arial Narrow"/>
      <family val="2"/>
      <charset val="238"/>
    </font>
    <font>
      <i/>
      <u/>
      <sz val="10"/>
      <name val="Arial"/>
      <family val="2"/>
      <charset val="238"/>
    </font>
  </fonts>
  <fills count="62">
    <fill>
      <patternFill patternType="none"/>
    </fill>
    <fill>
      <patternFill patternType="gray125"/>
    </fill>
    <fill>
      <patternFill patternType="solid">
        <fgColor indexed="47"/>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8" tint="0.59999389629810485"/>
        <bgColor indexed="65"/>
      </patternFill>
    </fill>
    <fill>
      <patternFill patternType="solid">
        <fgColor them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9"/>
      </patternFill>
    </fill>
    <fill>
      <patternFill patternType="solid">
        <fgColor indexed="9"/>
        <bgColor indexed="26"/>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2"/>
      </patternFill>
    </fill>
    <fill>
      <patternFill patternType="solid">
        <fgColor indexed="22"/>
        <bgColor indexed="31"/>
      </patternFill>
    </fill>
    <fill>
      <patternFill patternType="solid">
        <fgColor indexed="29"/>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5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55"/>
      </patternFill>
    </fill>
    <fill>
      <patternFill patternType="solid">
        <fgColor indexed="55"/>
        <bgColor indexed="23"/>
      </patternFill>
    </fill>
    <fill>
      <patternFill patternType="gray0625"/>
    </fill>
    <fill>
      <patternFill patternType="solid">
        <fgColor indexed="45"/>
        <bgColor indexed="64"/>
      </patternFill>
    </fill>
  </fills>
  <borders count="45">
    <border>
      <left/>
      <right/>
      <top/>
      <bottom/>
      <diagonal/>
    </border>
    <border>
      <left/>
      <right/>
      <top/>
      <bottom style="thick">
        <color theme="4" tint="0.499984740745262"/>
      </bottom>
      <diagonal/>
    </border>
    <border>
      <left/>
      <right/>
      <top/>
      <bottom style="medium">
        <color theme="4" tint="0.3999755851924192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right/>
      <top/>
      <bottom style="medium">
        <color indexed="30"/>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style="hair">
        <color indexed="8"/>
      </top>
      <bottom style="hair">
        <color indexed="8"/>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style="thin">
        <color indexed="64"/>
      </bottom>
      <diagonal/>
    </border>
  </borders>
  <cellStyleXfs count="989">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0"/>
    <xf numFmtId="0" fontId="5" fillId="0" borderId="0"/>
    <xf numFmtId="0" fontId="5" fillId="0" borderId="0"/>
    <xf numFmtId="0" fontId="4" fillId="0" borderId="0"/>
    <xf numFmtId="166" fontId="4" fillId="0" borderId="0" applyFont="0" applyFill="0" applyBorder="0" applyAlignment="0" applyProtection="0"/>
    <xf numFmtId="166" fontId="22" fillId="0" borderId="0" applyFont="0" applyFill="0" applyBorder="0" applyAlignment="0" applyProtection="0"/>
    <xf numFmtId="0" fontId="4" fillId="0" borderId="0"/>
    <xf numFmtId="0" fontId="21" fillId="0" borderId="0"/>
    <xf numFmtId="0" fontId="4" fillId="0" borderId="0"/>
    <xf numFmtId="0" fontId="4" fillId="0" borderId="0"/>
    <xf numFmtId="164" fontId="36" fillId="0" borderId="0" applyFont="0" applyFill="0" applyBorder="0" applyAlignment="0" applyProtection="0"/>
    <xf numFmtId="0" fontId="21" fillId="0" borderId="0"/>
    <xf numFmtId="0" fontId="34" fillId="0" borderId="15" applyNumberFormat="0" applyFill="0" applyAlignment="0" applyProtection="0"/>
    <xf numFmtId="0" fontId="35" fillId="0" borderId="16" applyNumberFormat="0" applyFill="0" applyAlignment="0" applyProtection="0"/>
    <xf numFmtId="0" fontId="4" fillId="0" borderId="0"/>
    <xf numFmtId="0" fontId="35" fillId="0" borderId="16" applyNumberFormat="0" applyFill="0" applyAlignment="0" applyProtection="0"/>
    <xf numFmtId="0" fontId="4" fillId="0" borderId="0"/>
    <xf numFmtId="0" fontId="5" fillId="0" borderId="0"/>
    <xf numFmtId="0" fontId="5" fillId="0" borderId="0"/>
    <xf numFmtId="0" fontId="4" fillId="0" borderId="0"/>
    <xf numFmtId="0" fontId="4" fillId="0" borderId="0"/>
    <xf numFmtId="0" fontId="5" fillId="0" borderId="0"/>
    <xf numFmtId="0" fontId="5" fillId="0" borderId="0"/>
    <xf numFmtId="0" fontId="4" fillId="0" borderId="0"/>
    <xf numFmtId="0" fontId="5" fillId="0" borderId="0"/>
    <xf numFmtId="0" fontId="1" fillId="0" borderId="0"/>
    <xf numFmtId="0" fontId="39" fillId="0" borderId="0"/>
    <xf numFmtId="0" fontId="4" fillId="0" borderId="0"/>
    <xf numFmtId="0" fontId="13" fillId="0" borderId="0"/>
    <xf numFmtId="164" fontId="36" fillId="0" borderId="0" applyFont="0" applyFill="0" applyBorder="0" applyAlignment="0" applyProtection="0"/>
    <xf numFmtId="0" fontId="4" fillId="0" borderId="0"/>
    <xf numFmtId="0" fontId="11" fillId="0" borderId="0"/>
    <xf numFmtId="0" fontId="68" fillId="0" borderId="0"/>
    <xf numFmtId="0" fontId="96" fillId="0" borderId="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71" fillId="18"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71" fillId="21"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71" fillId="23"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71" fillId="26"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71" fillId="27"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71" fillId="22"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3"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15" borderId="0" applyNumberFormat="0" applyBorder="0" applyAlignment="0" applyProtection="0"/>
    <xf numFmtId="0" fontId="36" fillId="29"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71" fillId="33"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0"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71"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71" fillId="3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71" fillId="26"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9"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36" fillId="29"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71" fillId="33"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22" borderId="0" applyNumberFormat="0" applyBorder="0" applyAlignment="0" applyProtection="0"/>
    <xf numFmtId="0" fontId="36" fillId="17"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71" fillId="40" borderId="0" applyNumberFormat="0" applyBorder="0" applyAlignment="0" applyProtection="0"/>
    <xf numFmtId="0" fontId="36" fillId="36" borderId="0" applyNumberFormat="0" applyBorder="0" applyAlignment="0" applyProtection="0"/>
    <xf numFmtId="0" fontId="36" fillId="37" borderId="0" applyNumberFormat="0" applyBorder="0" applyAlignment="0" applyProtection="0"/>
    <xf numFmtId="0" fontId="36" fillId="26" borderId="0" applyNumberFormat="0" applyBorder="0" applyAlignment="0" applyProtection="0"/>
    <xf numFmtId="0" fontId="36" fillId="3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36" fillId="29"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36" fillId="29" borderId="0" applyNumberFormat="0" applyBorder="0" applyAlignment="0" applyProtection="0"/>
    <xf numFmtId="0" fontId="36" fillId="40"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9" borderId="0" applyNumberFormat="0" applyBorder="0" applyAlignment="0" applyProtection="0"/>
    <xf numFmtId="0" fontId="47" fillId="41" borderId="0" applyNumberFormat="0" applyBorder="0" applyAlignment="0" applyProtection="0"/>
    <xf numFmtId="0" fontId="47" fillId="30" borderId="0" applyNumberFormat="0" applyBorder="0" applyAlignment="0" applyProtection="0"/>
    <xf numFmtId="0" fontId="47" fillId="31"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47" fillId="44" borderId="0" applyNumberFormat="0" applyBorder="0" applyAlignment="0" applyProtection="0"/>
    <xf numFmtId="0" fontId="47" fillId="45" borderId="0" applyNumberFormat="0" applyBorder="0" applyAlignment="0" applyProtection="0"/>
    <xf numFmtId="0" fontId="47" fillId="46" borderId="0" applyNumberFormat="0" applyBorder="0" applyAlignment="0" applyProtection="0"/>
    <xf numFmtId="0" fontId="97" fillId="43" borderId="0" applyNumberFormat="0" applyBorder="0" applyAlignment="0" applyProtection="0"/>
    <xf numFmtId="0" fontId="47" fillId="45" borderId="0" applyNumberFormat="0" applyBorder="0" applyAlignment="0" applyProtection="0"/>
    <xf numFmtId="0" fontId="73" fillId="45" borderId="0" applyNumberFormat="0" applyBorder="0" applyAlignment="0" applyProtection="0"/>
    <xf numFmtId="0" fontId="47" fillId="36" borderId="0" applyNumberFormat="0" applyBorder="0" applyAlignment="0" applyProtection="0"/>
    <xf numFmtId="0" fontId="97" fillId="30" borderId="0" applyNumberFormat="0" applyBorder="0" applyAlignment="0" applyProtection="0"/>
    <xf numFmtId="0" fontId="47" fillId="36" borderId="0" applyNumberFormat="0" applyBorder="0" applyAlignment="0" applyProtection="0"/>
    <xf numFmtId="0" fontId="73" fillId="3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97" fillId="39" borderId="0" applyNumberFormat="0" applyBorder="0" applyAlignment="0" applyProtection="0"/>
    <xf numFmtId="0" fontId="47" fillId="37" borderId="0" applyNumberFormat="0" applyBorder="0" applyAlignment="0" applyProtection="0"/>
    <xf numFmtId="0" fontId="73" fillId="37" borderId="0" applyNumberFormat="0" applyBorder="0" applyAlignment="0" applyProtection="0"/>
    <xf numFmtId="0" fontId="47" fillId="47" borderId="0" applyNumberFormat="0" applyBorder="0" applyAlignment="0" applyProtection="0"/>
    <xf numFmtId="0" fontId="47" fillId="34" borderId="0" applyNumberFormat="0" applyBorder="0" applyAlignment="0" applyProtection="0"/>
    <xf numFmtId="0" fontId="97" fillId="35" borderId="0" applyNumberFormat="0" applyBorder="0" applyAlignment="0" applyProtection="0"/>
    <xf numFmtId="0" fontId="47" fillId="47" borderId="0" applyNumberFormat="0" applyBorder="0" applyAlignment="0" applyProtection="0"/>
    <xf numFmtId="0" fontId="73" fillId="47" borderId="0" applyNumberFormat="0" applyBorder="0" applyAlignment="0" applyProtection="0"/>
    <xf numFmtId="0" fontId="47" fillId="46" borderId="0" applyNumberFormat="0" applyBorder="0" applyAlignment="0" applyProtection="0"/>
    <xf numFmtId="0" fontId="97" fillId="43" borderId="0" applyNumberFormat="0" applyBorder="0" applyAlignment="0" applyProtection="0"/>
    <xf numFmtId="0" fontId="47" fillId="46" borderId="0" applyNumberFormat="0" applyBorder="0" applyAlignment="0" applyProtection="0"/>
    <xf numFmtId="0" fontId="73" fillId="46" borderId="0" applyNumberFormat="0" applyBorder="0" applyAlignment="0" applyProtection="0"/>
    <xf numFmtId="0" fontId="47" fillId="48" borderId="0" applyNumberFormat="0" applyBorder="0" applyAlignment="0" applyProtection="0"/>
    <xf numFmtId="0" fontId="47" fillId="22" borderId="0" applyNumberFormat="0" applyBorder="0" applyAlignment="0" applyProtection="0"/>
    <xf numFmtId="0" fontId="97" fillId="17" borderId="0" applyNumberFormat="0" applyBorder="0" applyAlignment="0" applyProtection="0"/>
    <xf numFmtId="0" fontId="47" fillId="48" borderId="0" applyNumberFormat="0" applyBorder="0" applyAlignment="0" applyProtection="0"/>
    <xf numFmtId="0" fontId="73" fillId="48" borderId="0" applyNumberFormat="0" applyBorder="0" applyAlignment="0" applyProtection="0"/>
    <xf numFmtId="0" fontId="4" fillId="0" borderId="0"/>
    <xf numFmtId="0" fontId="47" fillId="49" borderId="0" applyNumberFormat="0" applyBorder="0" applyAlignment="0" applyProtection="0"/>
    <xf numFmtId="0" fontId="47" fillId="46" borderId="0" applyNumberFormat="0" applyBorder="0" applyAlignment="0" applyProtection="0"/>
    <xf numFmtId="0" fontId="97" fillId="43" borderId="0" applyNumberFormat="0" applyBorder="0" applyAlignment="0" applyProtection="0"/>
    <xf numFmtId="0" fontId="47" fillId="49" borderId="0" applyNumberFormat="0" applyBorder="0" applyAlignment="0" applyProtection="0"/>
    <xf numFmtId="0" fontId="73" fillId="49" borderId="0" applyNumberFormat="0" applyBorder="0" applyAlignment="0" applyProtection="0"/>
    <xf numFmtId="0" fontId="47" fillId="50" borderId="0" applyNumberFormat="0" applyBorder="0" applyAlignment="0" applyProtection="0"/>
    <xf numFmtId="0" fontId="97" fillId="51" borderId="0" applyNumberFormat="0" applyBorder="0" applyAlignment="0" applyProtection="0"/>
    <xf numFmtId="0" fontId="47" fillId="50" borderId="0" applyNumberFormat="0" applyBorder="0" applyAlignment="0" applyProtection="0"/>
    <xf numFmtId="0" fontId="73" fillId="50" borderId="0" applyNumberFormat="0" applyBorder="0" applyAlignment="0" applyProtection="0"/>
    <xf numFmtId="0" fontId="47" fillId="52" borderId="0" applyNumberFormat="0" applyBorder="0" applyAlignment="0" applyProtection="0"/>
    <xf numFmtId="0" fontId="97" fillId="53" borderId="0" applyNumberFormat="0" applyBorder="0" applyAlignment="0" applyProtection="0"/>
    <xf numFmtId="0" fontId="47" fillId="52" borderId="0" applyNumberFormat="0" applyBorder="0" applyAlignment="0" applyProtection="0"/>
    <xf numFmtId="0" fontId="73" fillId="52" borderId="0" applyNumberFormat="0" applyBorder="0" applyAlignment="0" applyProtection="0"/>
    <xf numFmtId="0" fontId="47" fillId="47" borderId="0" applyNumberFormat="0" applyBorder="0" applyAlignment="0" applyProtection="0"/>
    <xf numFmtId="0" fontId="47" fillId="54" borderId="0" applyNumberFormat="0" applyBorder="0" applyAlignment="0" applyProtection="0"/>
    <xf numFmtId="0" fontId="97" fillId="55" borderId="0" applyNumberFormat="0" applyBorder="0" applyAlignment="0" applyProtection="0"/>
    <xf numFmtId="0" fontId="47" fillId="47" borderId="0" applyNumberFormat="0" applyBorder="0" applyAlignment="0" applyProtection="0"/>
    <xf numFmtId="0" fontId="73" fillId="47" borderId="0" applyNumberFormat="0" applyBorder="0" applyAlignment="0" applyProtection="0"/>
    <xf numFmtId="0" fontId="47" fillId="46" borderId="0" applyNumberFormat="0" applyBorder="0" applyAlignment="0" applyProtection="0"/>
    <xf numFmtId="0" fontId="97" fillId="43" borderId="0" applyNumberFormat="0" applyBorder="0" applyAlignment="0" applyProtection="0"/>
    <xf numFmtId="0" fontId="47" fillId="46" borderId="0" applyNumberFormat="0" applyBorder="0" applyAlignment="0" applyProtection="0"/>
    <xf numFmtId="0" fontId="73" fillId="46" borderId="0" applyNumberFormat="0" applyBorder="0" applyAlignment="0" applyProtection="0"/>
    <xf numFmtId="0" fontId="47" fillId="56" borderId="0" applyNumberFormat="0" applyBorder="0" applyAlignment="0" applyProtection="0"/>
    <xf numFmtId="0" fontId="97" fillId="57" borderId="0" applyNumberFormat="0" applyBorder="0" applyAlignment="0" applyProtection="0"/>
    <xf numFmtId="0" fontId="47" fillId="56" borderId="0" applyNumberFormat="0" applyBorder="0" applyAlignment="0" applyProtection="0"/>
    <xf numFmtId="0" fontId="73" fillId="56" borderId="0" applyNumberFormat="0" applyBorder="0" applyAlignment="0" applyProtection="0"/>
    <xf numFmtId="0" fontId="53" fillId="0" borderId="0" applyNumberFormat="0" applyFill="0" applyBorder="0" applyAlignment="0" applyProtection="0"/>
    <xf numFmtId="0" fontId="48" fillId="21" borderId="0" applyNumberFormat="0" applyBorder="0" applyAlignment="0" applyProtection="0"/>
    <xf numFmtId="0" fontId="48" fillId="13" borderId="0" applyNumberFormat="0" applyBorder="0" applyAlignment="0" applyProtection="0"/>
    <xf numFmtId="0" fontId="48" fillId="21" borderId="0" applyNumberFormat="0" applyBorder="0" applyAlignment="0" applyProtection="0"/>
    <xf numFmtId="0" fontId="42" fillId="7" borderId="0" applyNumberFormat="0" applyBorder="0" applyAlignment="0" applyProtection="0"/>
    <xf numFmtId="0" fontId="74" fillId="21" borderId="0" applyNumberFormat="0" applyBorder="0" applyAlignment="0" applyProtection="0"/>
    <xf numFmtId="0" fontId="48" fillId="21" borderId="0" applyNumberFormat="0" applyBorder="0" applyAlignment="0" applyProtection="0"/>
    <xf numFmtId="0" fontId="46" fillId="0" borderId="0" applyNumberFormat="0" applyFill="0" applyBorder="0" applyAlignment="0" applyProtection="0">
      <alignment vertical="top"/>
      <protection locked="0"/>
    </xf>
    <xf numFmtId="0" fontId="98" fillId="0" borderId="0" applyNumberFormat="0" applyFill="0" applyBorder="0" applyAlignment="0" applyProtection="0"/>
    <xf numFmtId="0" fontId="36" fillId="24" borderId="19" applyNumberFormat="0" applyFont="0" applyAlignment="0" applyProtection="0"/>
    <xf numFmtId="0" fontId="36" fillId="24" borderId="19" applyNumberFormat="0" applyFont="0" applyAlignment="0" applyProtection="0"/>
    <xf numFmtId="0" fontId="36" fillId="24" borderId="19" applyNumberFormat="0" applyFont="0" applyAlignment="0" applyProtection="0"/>
    <xf numFmtId="0" fontId="36" fillId="24" borderId="19" applyNumberFormat="0" applyFont="0" applyAlignment="0" applyProtection="0"/>
    <xf numFmtId="0" fontId="36" fillId="24" borderId="19" applyNumberFormat="0" applyFont="0" applyAlignment="0" applyProtection="0"/>
    <xf numFmtId="0" fontId="4" fillId="24" borderId="19" applyNumberFormat="0" applyFont="0" applyAlignment="0" applyProtection="0"/>
    <xf numFmtId="0" fontId="4" fillId="25" borderId="19" applyNumberFormat="0" applyAlignment="0" applyProtection="0"/>
    <xf numFmtId="0" fontId="57" fillId="35" borderId="20" applyNumberFormat="0" applyAlignment="0" applyProtection="0"/>
    <xf numFmtId="0" fontId="57" fillId="34" borderId="20" applyNumberFormat="0" applyAlignment="0" applyProtection="0"/>
    <xf numFmtId="0" fontId="57" fillId="19" borderId="20" applyNumberFormat="0" applyAlignment="0" applyProtection="0"/>
    <xf numFmtId="0" fontId="57" fillId="20" borderId="20" applyNumberFormat="0" applyAlignment="0" applyProtection="0"/>
    <xf numFmtId="0" fontId="57" fillId="34" borderId="20" applyNumberFormat="0" applyAlignment="0" applyProtection="0"/>
    <xf numFmtId="0" fontId="75" fillId="34" borderId="20" applyNumberFormat="0" applyAlignment="0" applyProtection="0"/>
    <xf numFmtId="0" fontId="61" fillId="0" borderId="21" applyNumberFormat="0" applyFill="0" applyAlignment="0" applyProtection="0"/>
    <xf numFmtId="0" fontId="49" fillId="58" borderId="22" applyNumberFormat="0" applyAlignment="0" applyProtection="0"/>
    <xf numFmtId="0" fontId="49" fillId="58" borderId="22" applyNumberFormat="0" applyAlignment="0" applyProtection="0"/>
    <xf numFmtId="0" fontId="49" fillId="58" borderId="22" applyNumberFormat="0" applyAlignment="0" applyProtection="0"/>
    <xf numFmtId="0" fontId="99" fillId="59" borderId="22" applyNumberFormat="0" applyAlignment="0" applyProtection="0"/>
    <xf numFmtId="0" fontId="49" fillId="58" borderId="22" applyNumberFormat="0" applyAlignment="0" applyProtection="0"/>
    <xf numFmtId="0" fontId="49" fillId="58" borderId="22" applyNumberFormat="0" applyAlignment="0" applyProtection="0"/>
    <xf numFmtId="0" fontId="49" fillId="58" borderId="22" applyNumberFormat="0" applyAlignment="0" applyProtection="0"/>
    <xf numFmtId="0" fontId="76" fillId="58" borderId="22" applyNumberFormat="0" applyAlignment="0" applyProtection="0"/>
    <xf numFmtId="0" fontId="76" fillId="58" borderId="22" applyNumberFormat="0" applyAlignment="0" applyProtection="0"/>
    <xf numFmtId="0" fontId="76" fillId="58" borderId="22" applyNumberFormat="0" applyAlignment="0" applyProtection="0"/>
    <xf numFmtId="164" fontId="4" fillId="0" borderId="0" applyFont="0" applyFill="0" applyBorder="0" applyAlignment="0" applyProtection="0"/>
    <xf numFmtId="177" fontId="4" fillId="0" borderId="0" applyFill="0" applyBorder="0" applyAlignment="0" applyProtection="0"/>
    <xf numFmtId="164" fontId="21" fillId="0" borderId="0" applyFont="0" applyFill="0" applyBorder="0" applyAlignment="0" applyProtection="0"/>
    <xf numFmtId="177" fontId="4" fillId="0" borderId="0" applyFill="0" applyBorder="0" applyAlignment="0" applyProtection="0"/>
    <xf numFmtId="164" fontId="1" fillId="0" borderId="0" applyFont="0" applyFill="0" applyBorder="0" applyAlignment="0" applyProtection="0"/>
    <xf numFmtId="172" fontId="4" fillId="0" borderId="0" applyFill="0" applyBorder="0" applyAlignment="0" applyProtection="0"/>
    <xf numFmtId="164" fontId="36" fillId="0" borderId="0" applyFont="0" applyFill="0" applyBorder="0" applyAlignment="0" applyProtection="0"/>
    <xf numFmtId="177" fontId="4" fillId="0" borderId="0" applyFill="0" applyBorder="0" applyAlignment="0" applyProtection="0"/>
    <xf numFmtId="4" fontId="89" fillId="0" borderId="0"/>
    <xf numFmtId="164" fontId="4" fillId="0" borderId="0" applyFont="0" applyFill="0" applyBorder="0" applyAlignment="0" applyProtection="0"/>
    <xf numFmtId="4" fontId="89" fillId="0" borderId="0"/>
    <xf numFmtId="4" fontId="89" fillId="0" borderId="0"/>
    <xf numFmtId="164" fontId="36" fillId="0" borderId="0" applyFont="0" applyFill="0" applyBorder="0" applyAlignment="0" applyProtection="0"/>
    <xf numFmtId="164" fontId="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4"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89" fillId="0" borderId="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 fontId="89" fillId="0" borderId="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 fontId="89" fillId="0" borderId="0"/>
    <xf numFmtId="43" fontId="4" fillId="0" borderId="0" applyFont="0" applyFill="0" applyBorder="0" applyAlignment="0" applyProtection="0"/>
    <xf numFmtId="2"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177" fontId="5" fillId="0" borderId="0" applyFill="0" applyBorder="0" applyAlignment="0" applyProtection="0"/>
    <xf numFmtId="177" fontId="4" fillId="0" borderId="0" applyFill="0" applyBorder="0" applyAlignment="0" applyProtection="0"/>
    <xf numFmtId="43" fontId="22" fillId="0" borderId="0" applyFont="0" applyFill="0" applyBorder="0" applyAlignment="0" applyProtection="0"/>
    <xf numFmtId="164" fontId="36" fillId="0" borderId="0" applyFont="0" applyFill="0" applyBorder="0" applyAlignment="0" applyProtection="0"/>
    <xf numFmtId="177" fontId="4"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4" fillId="0" borderId="0" applyFill="0" applyBorder="0" applyAlignment="0" applyProtection="0"/>
    <xf numFmtId="43" fontId="22" fillId="0" borderId="0" applyFont="0" applyFill="0" applyBorder="0" applyAlignment="0" applyProtection="0"/>
    <xf numFmtId="177" fontId="4" fillId="0" borderId="0" applyFill="0" applyBorder="0" applyAlignment="0" applyProtection="0"/>
    <xf numFmtId="43" fontId="22" fillId="0" borderId="0" applyFont="0" applyFill="0" applyBorder="0" applyAlignment="0" applyProtection="0"/>
    <xf numFmtId="0" fontId="4" fillId="25" borderId="19" applyNumberFormat="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 fontId="89" fillId="0" borderId="0"/>
    <xf numFmtId="44" fontId="5"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71" fontId="70"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80" fontId="4"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91" fillId="0" borderId="0">
      <alignment horizontal="left" wrapText="1" indent="1"/>
    </xf>
    <xf numFmtId="0" fontId="51" fillId="23" borderId="0" applyNumberFormat="0" applyBorder="0" applyAlignment="0" applyProtection="0"/>
    <xf numFmtId="0" fontId="51" fillId="23" borderId="0" applyNumberFormat="0" applyBorder="0" applyAlignment="0" applyProtection="0"/>
    <xf numFmtId="0" fontId="51" fillId="14" borderId="0" applyNumberFormat="0" applyBorder="0" applyAlignment="0" applyProtection="0"/>
    <xf numFmtId="0" fontId="52" fillId="17" borderId="20" applyNumberFormat="0" applyAlignment="0" applyProtection="0"/>
    <xf numFmtId="169" fontId="22" fillId="0" borderId="0" applyFont="0" applyFill="0" applyBorder="0" applyAlignment="0" applyProtection="0"/>
    <xf numFmtId="169" fontId="13" fillId="0" borderId="0" applyFont="0" applyFill="0" applyBorder="0" applyAlignment="0" applyProtection="0"/>
    <xf numFmtId="181" fontId="4" fillId="0" borderId="0" applyFill="0" applyBorder="0" applyAlignment="0" applyProtection="0"/>
    <xf numFmtId="0" fontId="36" fillId="0" borderId="0"/>
    <xf numFmtId="178" fontId="27" fillId="0" borderId="0"/>
    <xf numFmtId="0" fontId="4" fillId="0" borderId="0"/>
    <xf numFmtId="0" fontId="50" fillId="0" borderId="0" applyNumberFormat="0" applyFill="0" applyBorder="0" applyAlignment="0" applyProtection="0"/>
    <xf numFmtId="0" fontId="50" fillId="0" borderId="0" applyNumberFormat="0" applyFill="0" applyBorder="0" applyAlignment="0" applyProtection="0"/>
    <xf numFmtId="0" fontId="77" fillId="0" borderId="0" applyNumberFormat="0" applyFill="0" applyBorder="0" applyAlignment="0" applyProtection="0"/>
    <xf numFmtId="172" fontId="67" fillId="0" borderId="0" applyBorder="0" applyProtection="0"/>
    <xf numFmtId="0" fontId="51" fillId="23" borderId="0" applyNumberFormat="0" applyBorder="0" applyAlignment="0" applyProtection="0"/>
    <xf numFmtId="0" fontId="51" fillId="14" borderId="0" applyNumberFormat="0" applyBorder="0" applyAlignment="0" applyProtection="0"/>
    <xf numFmtId="0" fontId="51" fillId="23" borderId="0" applyNumberFormat="0" applyBorder="0" applyAlignment="0" applyProtection="0"/>
    <xf numFmtId="0" fontId="41" fillId="6" borderId="0" applyNumberFormat="0" applyBorder="0" applyAlignment="0" applyProtection="0"/>
    <xf numFmtId="0" fontId="78" fillId="23" borderId="0" applyNumberFormat="0" applyBorder="0" applyAlignment="0" applyProtection="0"/>
    <xf numFmtId="0" fontId="51" fillId="23" borderId="0" applyNumberFormat="0" applyBorder="0" applyAlignment="0" applyProtection="0"/>
    <xf numFmtId="0" fontId="59" fillId="0" borderId="23" applyNumberFormat="0" applyFill="0" applyAlignment="0" applyProtection="0"/>
    <xf numFmtId="0" fontId="64" fillId="0" borderId="24" applyNumberFormat="0" applyFill="0" applyAlignment="0" applyProtection="0"/>
    <xf numFmtId="0" fontId="59" fillId="0" borderId="23" applyNumberFormat="0" applyFill="0" applyAlignment="0" applyProtection="0"/>
    <xf numFmtId="0" fontId="79" fillId="0" borderId="23" applyNumberFormat="0" applyFill="0" applyAlignment="0" applyProtection="0"/>
    <xf numFmtId="0" fontId="65" fillId="0" borderId="16" applyNumberFormat="0" applyFill="0" applyAlignment="0" applyProtection="0"/>
    <xf numFmtId="0" fontId="35" fillId="0" borderId="16" applyNumberFormat="0" applyFill="0" applyAlignment="0" applyProtection="0"/>
    <xf numFmtId="0" fontId="80" fillId="0" borderId="16" applyNumberFormat="0" applyFill="0" applyAlignment="0" applyProtection="0"/>
    <xf numFmtId="0" fontId="34" fillId="0" borderId="15" applyNumberFormat="0" applyFill="0" applyAlignment="0" applyProtection="0"/>
    <xf numFmtId="0" fontId="66" fillId="0" borderId="25" applyNumberFormat="0" applyFill="0" applyAlignment="0" applyProtection="0"/>
    <xf numFmtId="0" fontId="34" fillId="0" borderId="15" applyNumberFormat="0" applyFill="0" applyAlignment="0" applyProtection="0"/>
    <xf numFmtId="0" fontId="81" fillId="0" borderId="15" applyNumberFormat="0" applyFill="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52" fillId="22" borderId="20" applyNumberFormat="0" applyAlignment="0" applyProtection="0"/>
    <xf numFmtId="0" fontId="52" fillId="17" borderId="20" applyNumberFormat="0" applyAlignment="0" applyProtection="0"/>
    <xf numFmtId="0" fontId="52" fillId="22" borderId="20" applyNumberFormat="0" applyAlignment="0" applyProtection="0"/>
    <xf numFmtId="0" fontId="82" fillId="22" borderId="20" applyNumberFormat="0" applyAlignment="0" applyProtection="0"/>
    <xf numFmtId="0" fontId="48" fillId="13" borderId="0" applyNumberFormat="0" applyBorder="0" applyAlignment="0" applyProtection="0"/>
    <xf numFmtId="0" fontId="54" fillId="34" borderId="26" applyNumberFormat="0" applyAlignment="0" applyProtection="0"/>
    <xf numFmtId="0" fontId="54" fillId="34" borderId="26" applyNumberFormat="0" applyAlignment="0" applyProtection="0"/>
    <xf numFmtId="0" fontId="54" fillId="35" borderId="26" applyNumberFormat="0" applyAlignment="0" applyProtection="0"/>
    <xf numFmtId="0" fontId="100" fillId="0" borderId="0">
      <alignment horizontal="right" vertical="top"/>
    </xf>
    <xf numFmtId="0" fontId="101" fillId="0" borderId="0">
      <alignment horizontal="justify" vertical="top" wrapText="1"/>
    </xf>
    <xf numFmtId="0" fontId="100" fillId="0" borderId="0">
      <alignment horizontal="left"/>
    </xf>
    <xf numFmtId="4" fontId="101" fillId="0" borderId="0">
      <alignment horizontal="right"/>
    </xf>
    <xf numFmtId="0" fontId="101" fillId="0" borderId="0">
      <alignment horizontal="right"/>
    </xf>
    <xf numFmtId="4" fontId="101" fillId="0" borderId="0">
      <alignment horizontal="right" wrapText="1"/>
    </xf>
    <xf numFmtId="0" fontId="61" fillId="0" borderId="21" applyNumberFormat="0" applyFill="0" applyAlignment="0" applyProtection="0"/>
    <xf numFmtId="0" fontId="61" fillId="0" borderId="21" applyNumberFormat="0" applyFill="0" applyAlignment="0" applyProtection="0"/>
    <xf numFmtId="0" fontId="83" fillId="0" borderId="21"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174" fontId="29" fillId="60" borderId="5">
      <alignment horizontal="left" vertical="center"/>
    </xf>
    <xf numFmtId="174" fontId="29" fillId="60" borderId="5">
      <alignment horizontal="left" vertical="center"/>
    </xf>
    <xf numFmtId="174" fontId="29" fillId="60" borderId="5">
      <alignment horizontal="left" vertical="center"/>
    </xf>
    <xf numFmtId="174" fontId="29" fillId="60" borderId="5">
      <alignment horizontal="left" vertical="center"/>
    </xf>
    <xf numFmtId="0" fontId="60" fillId="38" borderId="0" applyNumberFormat="0" applyBorder="0" applyAlignment="0" applyProtection="0"/>
    <xf numFmtId="0" fontId="60" fillId="39" borderId="0" applyNumberFormat="0" applyBorder="0" applyAlignment="0" applyProtection="0"/>
    <xf numFmtId="0" fontId="60" fillId="38" borderId="0" applyNumberFormat="0" applyBorder="0" applyAlignment="0" applyProtection="0"/>
    <xf numFmtId="0" fontId="43" fillId="8" borderId="0" applyNumberFormat="0" applyBorder="0" applyAlignment="0" applyProtection="0"/>
    <xf numFmtId="0" fontId="84" fillId="38"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106" fillId="0" borderId="0"/>
    <xf numFmtId="0" fontId="21" fillId="0" borderId="0"/>
    <xf numFmtId="4" fontId="5" fillId="0" borderId="0"/>
    <xf numFmtId="178" fontId="107" fillId="0" borderId="0">
      <protection hidden="1"/>
    </xf>
    <xf numFmtId="0" fontId="72" fillId="0" borderId="0">
      <alignment horizontal="left" vertical="top"/>
    </xf>
    <xf numFmtId="0" fontId="72" fillId="0" borderId="0">
      <alignment horizontal="left" vertical="top"/>
    </xf>
    <xf numFmtId="0" fontId="4" fillId="0" borderId="0"/>
    <xf numFmtId="0" fontId="4" fillId="0" borderId="0"/>
    <xf numFmtId="0" fontId="108" fillId="0" borderId="0"/>
    <xf numFmtId="0" fontId="36" fillId="0" borderId="0"/>
    <xf numFmtId="0" fontId="72" fillId="0" borderId="0">
      <alignment horizontal="left" vertical="top"/>
    </xf>
    <xf numFmtId="0" fontId="72" fillId="0" borderId="0">
      <alignment horizontal="left" vertical="top"/>
    </xf>
    <xf numFmtId="0" fontId="4" fillId="0" borderId="0"/>
    <xf numFmtId="0" fontId="36" fillId="0" borderId="0"/>
    <xf numFmtId="0" fontId="4" fillId="0" borderId="0"/>
    <xf numFmtId="0" fontId="109" fillId="0" borderId="0"/>
    <xf numFmtId="0" fontId="4" fillId="0" borderId="0"/>
    <xf numFmtId="0" fontId="110" fillId="0" borderId="0"/>
    <xf numFmtId="0" fontId="110" fillId="0" borderId="0"/>
    <xf numFmtId="0" fontId="110" fillId="0" borderId="0"/>
    <xf numFmtId="0" fontId="4" fillId="0" borderId="0"/>
    <xf numFmtId="0" fontId="4" fillId="0" borderId="0"/>
    <xf numFmtId="0" fontId="14" fillId="0" borderId="0">
      <alignment horizontal="left" vertical="top" wrapText="1"/>
    </xf>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4" fillId="0" borderId="0"/>
    <xf numFmtId="0" fontId="36" fillId="0" borderId="0"/>
    <xf numFmtId="0" fontId="102" fillId="0" borderId="0"/>
    <xf numFmtId="0" fontId="13" fillId="0" borderId="0"/>
    <xf numFmtId="0" fontId="22" fillId="0" borderId="0"/>
    <xf numFmtId="0" fontId="1" fillId="0" borderId="0"/>
    <xf numFmtId="0" fontId="1" fillId="0" borderId="0"/>
    <xf numFmtId="0" fontId="21" fillId="0" borderId="0"/>
    <xf numFmtId="0" fontId="4" fillId="0" borderId="0"/>
    <xf numFmtId="0" fontId="1" fillId="0" borderId="0"/>
    <xf numFmtId="0" fontId="22"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72" fillId="0" borderId="0">
      <alignment horizontal="left" vertical="top"/>
    </xf>
    <xf numFmtId="0" fontId="39" fillId="0" borderId="0"/>
    <xf numFmtId="0" fontId="5" fillId="0" borderId="0"/>
    <xf numFmtId="0" fontId="1" fillId="0" borderId="0"/>
    <xf numFmtId="0" fontId="1" fillId="0" borderId="0"/>
    <xf numFmtId="0" fontId="4" fillId="0" borderId="0"/>
    <xf numFmtId="0" fontId="1" fillId="0" borderId="0"/>
    <xf numFmtId="0" fontId="1" fillId="0" borderId="0"/>
    <xf numFmtId="0" fontId="5" fillId="0" borderId="0"/>
    <xf numFmtId="0" fontId="39" fillId="0" borderId="0"/>
    <xf numFmtId="0" fontId="4" fillId="0" borderId="0"/>
    <xf numFmtId="0" fontId="4" fillId="0" borderId="0"/>
    <xf numFmtId="4" fontId="5" fillId="0" borderId="0"/>
    <xf numFmtId="0" fontId="4" fillId="0" borderId="0"/>
    <xf numFmtId="4" fontId="5" fillId="0" borderId="0"/>
    <xf numFmtId="4" fontId="5" fillId="0" borderId="0"/>
    <xf numFmtId="0" fontId="21" fillId="0" borderId="0"/>
    <xf numFmtId="4" fontId="5" fillId="0" borderId="0"/>
    <xf numFmtId="0" fontId="4" fillId="0" borderId="0"/>
    <xf numFmtId="0" fontId="4" fillId="0" borderId="0"/>
    <xf numFmtId="0" fontId="4" fillId="0" borderId="0"/>
    <xf numFmtId="0" fontId="36" fillId="0" borderId="0"/>
    <xf numFmtId="0" fontId="39" fillId="0" borderId="0"/>
    <xf numFmtId="0" fontId="103" fillId="0" borderId="0"/>
    <xf numFmtId="0" fontId="36" fillId="0" borderId="0"/>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4" fillId="0" borderId="0"/>
    <xf numFmtId="0" fontId="39" fillId="0" borderId="0"/>
    <xf numFmtId="0" fontId="36" fillId="0" borderId="0"/>
    <xf numFmtId="0" fontId="1" fillId="0" borderId="0"/>
    <xf numFmtId="4" fontId="36" fillId="0" borderId="0"/>
    <xf numFmtId="0" fontId="1" fillId="0" borderId="0"/>
    <xf numFmtId="4" fontId="36" fillId="0" borderId="0"/>
    <xf numFmtId="0" fontId="39" fillId="0" borderId="0"/>
    <xf numFmtId="0" fontId="36" fillId="0" borderId="0"/>
    <xf numFmtId="0" fontId="1" fillId="0" borderId="0"/>
    <xf numFmtId="0" fontId="1" fillId="0" borderId="0"/>
    <xf numFmtId="0" fontId="39" fillId="0" borderId="0"/>
    <xf numFmtId="0" fontId="4" fillId="0" borderId="0"/>
    <xf numFmtId="0" fontId="108" fillId="0" borderId="0"/>
    <xf numFmtId="0" fontId="39" fillId="0" borderId="0"/>
    <xf numFmtId="0" fontId="1" fillId="0" borderId="0"/>
    <xf numFmtId="0" fontId="1" fillId="0" borderId="0"/>
    <xf numFmtId="0" fontId="39" fillId="0" borderId="0"/>
    <xf numFmtId="0" fontId="70" fillId="0" borderId="0"/>
    <xf numFmtId="0" fontId="39" fillId="0" borderId="0"/>
    <xf numFmtId="0" fontId="4" fillId="0" borderId="0"/>
    <xf numFmtId="0" fontId="39" fillId="0" borderId="0"/>
    <xf numFmtId="2" fontId="93" fillId="0" borderId="0">
      <alignment horizontal="left" vertical="center" wrapText="1"/>
      <protection locked="0"/>
    </xf>
    <xf numFmtId="0" fontId="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13" fillId="0" borderId="0">
      <alignment horizontal="justify" vertical="justify" wrapText="1"/>
      <protection locked="0"/>
    </xf>
    <xf numFmtId="0" fontId="4" fillId="0" borderId="0"/>
    <xf numFmtId="0" fontId="1" fillId="0" borderId="0"/>
    <xf numFmtId="0" fontId="1" fillId="0" borderId="0"/>
    <xf numFmtId="0" fontId="4" fillId="0" borderId="0"/>
    <xf numFmtId="0" fontId="1" fillId="0" borderId="0"/>
    <xf numFmtId="0" fontId="1" fillId="0" borderId="0"/>
    <xf numFmtId="0" fontId="32" fillId="0" borderId="0"/>
    <xf numFmtId="0" fontId="1" fillId="0" borderId="0"/>
    <xf numFmtId="0" fontId="1" fillId="0" borderId="0"/>
    <xf numFmtId="4" fontId="5"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22" fillId="0" borderId="0"/>
    <xf numFmtId="4" fontId="89" fillId="0" borderId="0"/>
    <xf numFmtId="4" fontId="89" fillId="0" borderId="0"/>
    <xf numFmtId="4" fontId="89" fillId="0" borderId="0"/>
    <xf numFmtId="0" fontId="5" fillId="0" borderId="0"/>
    <xf numFmtId="2" fontId="5" fillId="0" borderId="0"/>
    <xf numFmtId="0" fontId="1" fillId="0" borderId="0"/>
    <xf numFmtId="0" fontId="1" fillId="0" borderId="0"/>
    <xf numFmtId="0" fontId="1" fillId="0" borderId="0"/>
    <xf numFmtId="0" fontId="1" fillId="0" borderId="0"/>
    <xf numFmtId="0" fontId="5" fillId="0" borderId="0"/>
    <xf numFmtId="0" fontId="39" fillId="0" borderId="0"/>
    <xf numFmtId="0" fontId="4" fillId="0" borderId="0"/>
    <xf numFmtId="0" fontId="1" fillId="0" borderId="0"/>
    <xf numFmtId="2" fontId="5" fillId="0" borderId="0"/>
    <xf numFmtId="0" fontId="4" fillId="0" borderId="0"/>
    <xf numFmtId="0" fontId="4" fillId="0" borderId="0"/>
    <xf numFmtId="2" fontId="5" fillId="0" borderId="0"/>
    <xf numFmtId="0" fontId="1" fillId="0" borderId="0"/>
    <xf numFmtId="0" fontId="1" fillId="0" borderId="0"/>
    <xf numFmtId="4" fontId="5" fillId="0" borderId="0"/>
    <xf numFmtId="0" fontId="1" fillId="0" borderId="0"/>
    <xf numFmtId="0" fontId="4" fillId="0" borderId="0"/>
    <xf numFmtId="2" fontId="5" fillId="0" borderId="0"/>
    <xf numFmtId="0" fontId="39" fillId="0" borderId="0"/>
    <xf numFmtId="0" fontId="4" fillId="0" borderId="0"/>
    <xf numFmtId="0" fontId="39" fillId="0" borderId="0"/>
    <xf numFmtId="2" fontId="5" fillId="0" borderId="0"/>
    <xf numFmtId="0" fontId="39" fillId="0" borderId="0"/>
    <xf numFmtId="0" fontId="4" fillId="0" borderId="0"/>
    <xf numFmtId="0" fontId="5" fillId="0" borderId="0"/>
    <xf numFmtId="0" fontId="22" fillId="0" borderId="0"/>
    <xf numFmtId="0" fontId="4" fillId="0" borderId="0"/>
    <xf numFmtId="4" fontId="5" fillId="0" borderId="0"/>
    <xf numFmtId="0" fontId="4" fillId="0" borderId="0"/>
    <xf numFmtId="0" fontId="4" fillId="0" borderId="0"/>
    <xf numFmtId="0" fontId="4" fillId="0" borderId="0"/>
    <xf numFmtId="0" fontId="4" fillId="0" borderId="0"/>
    <xf numFmtId="0" fontId="111" fillId="0" borderId="0"/>
    <xf numFmtId="0" fontId="109" fillId="0" borderId="0"/>
    <xf numFmtId="0" fontId="4" fillId="0" borderId="0"/>
    <xf numFmtId="0" fontId="106" fillId="0" borderId="0"/>
    <xf numFmtId="4" fontId="94" fillId="0" borderId="0">
      <alignment vertical="justify"/>
    </xf>
    <xf numFmtId="0" fontId="39" fillId="0" borderId="0"/>
    <xf numFmtId="0" fontId="4" fillId="0" borderId="0"/>
    <xf numFmtId="0" fontId="95" fillId="0" borderId="0"/>
    <xf numFmtId="0" fontId="36" fillId="0" borderId="0"/>
    <xf numFmtId="0" fontId="110" fillId="0" borderId="0"/>
    <xf numFmtId="0" fontId="4" fillId="24" borderId="19" applyNumberFormat="0" applyFont="0" applyAlignment="0" applyProtection="0"/>
    <xf numFmtId="0" fontId="4" fillId="25" borderId="19" applyNumberFormat="0" applyAlignment="0" applyProtection="0"/>
    <xf numFmtId="0" fontId="4" fillId="24" borderId="19" applyNumberFormat="0" applyFont="0" applyAlignment="0" applyProtection="0"/>
    <xf numFmtId="0" fontId="4" fillId="25" borderId="19" applyNumberFormat="0" applyAlignment="0" applyProtection="0"/>
    <xf numFmtId="0" fontId="4" fillId="24" borderId="19" applyNumberFormat="0" applyFont="0" applyAlignment="0" applyProtection="0"/>
    <xf numFmtId="0" fontId="4" fillId="25" borderId="19" applyNumberFormat="0" applyAlignment="0" applyProtection="0"/>
    <xf numFmtId="0" fontId="22" fillId="24" borderId="19"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13" fillId="0" borderId="0"/>
    <xf numFmtId="0" fontId="21" fillId="0" borderId="0"/>
    <xf numFmtId="0" fontId="21" fillId="0" borderId="0"/>
    <xf numFmtId="0" fontId="4" fillId="0" borderId="0"/>
    <xf numFmtId="0" fontId="69" fillId="0" borderId="0"/>
    <xf numFmtId="0" fontId="4" fillId="0" borderId="0"/>
    <xf numFmtId="182" fontId="7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4" fillId="0" borderId="0"/>
    <xf numFmtId="0" fontId="4" fillId="0" borderId="0"/>
    <xf numFmtId="0" fontId="4" fillId="0" borderId="0"/>
    <xf numFmtId="0" fontId="36"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13" fillId="0" borderId="0"/>
    <xf numFmtId="0" fontId="4" fillId="0" borderId="0"/>
    <xf numFmtId="0" fontId="13" fillId="0" borderId="0"/>
    <xf numFmtId="0" fontId="13" fillId="0" borderId="0"/>
    <xf numFmtId="0" fontId="13" fillId="0" borderId="0"/>
    <xf numFmtId="0" fontId="13" fillId="0" borderId="0"/>
    <xf numFmtId="0" fontId="1" fillId="0" borderId="0"/>
    <xf numFmtId="0" fontId="1" fillId="0" borderId="0"/>
    <xf numFmtId="0" fontId="36" fillId="0" borderId="0"/>
    <xf numFmtId="0" fontId="1" fillId="0" borderId="0"/>
    <xf numFmtId="0" fontId="1" fillId="0" borderId="0"/>
    <xf numFmtId="0" fontId="36" fillId="0" borderId="0"/>
    <xf numFmtId="0" fontId="4" fillId="0" borderId="0"/>
    <xf numFmtId="0" fontId="4" fillId="0" borderId="0"/>
    <xf numFmtId="0" fontId="4" fillId="0" borderId="0"/>
    <xf numFmtId="0" fontId="4" fillId="0" borderId="0"/>
    <xf numFmtId="0" fontId="110" fillId="0" borderId="0"/>
    <xf numFmtId="0" fontId="110" fillId="0" borderId="0"/>
    <xf numFmtId="0" fontId="110" fillId="0" borderId="0"/>
    <xf numFmtId="0" fontId="36" fillId="0" borderId="0"/>
    <xf numFmtId="0" fontId="4" fillId="0" borderId="0"/>
    <xf numFmtId="0" fontId="54" fillId="34" borderId="26" applyNumberFormat="0" applyAlignment="0" applyProtection="0"/>
    <xf numFmtId="0" fontId="54" fillId="19" borderId="26" applyNumberFormat="0" applyAlignment="0" applyProtection="0"/>
    <xf numFmtId="0" fontId="54" fillId="20" borderId="26" applyNumberFormat="0" applyAlignment="0" applyProtection="0"/>
    <xf numFmtId="0" fontId="54" fillId="34" borderId="26" applyNumberFormat="0" applyAlignment="0" applyProtection="0"/>
    <xf numFmtId="0" fontId="85" fillId="34" borderId="26" applyNumberFormat="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 fillId="0" borderId="0" applyFill="0" applyBorder="0" applyAlignment="0" applyProtection="0"/>
    <xf numFmtId="9" fontId="13"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49" fillId="58" borderId="22" applyNumberFormat="0" applyAlignment="0" applyProtection="0"/>
    <xf numFmtId="0" fontId="49" fillId="58" borderId="22" applyNumberFormat="0" applyAlignment="0" applyProtection="0"/>
    <xf numFmtId="0" fontId="51" fillId="14" borderId="0" applyNumberFormat="0" applyBorder="0" applyAlignment="0" applyProtection="0"/>
    <xf numFmtId="0" fontId="54" fillId="35" borderId="26" applyNumberFormat="0" applyAlignment="0" applyProtection="0"/>
    <xf numFmtId="0" fontId="62" fillId="0" borderId="0"/>
    <xf numFmtId="0" fontId="104" fillId="0" borderId="0"/>
    <xf numFmtId="0" fontId="45" fillId="61" borderId="0" applyNumberFormat="0" applyFont="0" applyBorder="0" applyAlignment="0" applyProtection="0"/>
    <xf numFmtId="0" fontId="38" fillId="0" borderId="0"/>
    <xf numFmtId="0" fontId="37" fillId="0" borderId="0"/>
    <xf numFmtId="0" fontId="4" fillId="0" borderId="0"/>
    <xf numFmtId="0" fontId="37" fillId="0" borderId="0"/>
    <xf numFmtId="0" fontId="38" fillId="0" borderId="0"/>
    <xf numFmtId="0" fontId="4" fillId="0" borderId="0"/>
    <xf numFmtId="0" fontId="68" fillId="0" borderId="0"/>
    <xf numFmtId="0" fontId="37" fillId="0" borderId="0"/>
    <xf numFmtId="0" fontId="68" fillId="0" borderId="0"/>
    <xf numFmtId="0" fontId="4" fillId="0" borderId="0"/>
    <xf numFmtId="0" fontId="68" fillId="0" borderId="0"/>
    <xf numFmtId="0" fontId="53" fillId="0" borderId="0" applyNumberFormat="0" applyFill="0" applyBorder="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58" fillId="0" borderId="0" applyNumberFormat="0" applyFill="0" applyBorder="0" applyAlignment="0" applyProtection="0"/>
    <xf numFmtId="0" fontId="86" fillId="0" borderId="0" applyNumberFormat="0" applyFill="0" applyBorder="0" applyAlignment="0" applyProtection="0"/>
    <xf numFmtId="0" fontId="105" fillId="0" borderId="0" applyNumberFormat="0" applyFill="0" applyBorder="0" applyAlignment="0" applyProtection="0"/>
    <xf numFmtId="0" fontId="59" fillId="0" borderId="23" applyNumberFormat="0" applyFill="0" applyAlignment="0" applyProtection="0"/>
    <xf numFmtId="0" fontId="35" fillId="0" borderId="16"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56" fillId="0" borderId="27" applyNumberFormat="0" applyFill="0" applyAlignment="0" applyProtection="0"/>
    <xf numFmtId="0" fontId="56" fillId="0" borderId="28" applyNumberFormat="0" applyFill="0" applyAlignment="0" applyProtection="0"/>
    <xf numFmtId="0" fontId="56" fillId="0" borderId="27" applyNumberFormat="0" applyFill="0" applyAlignment="0" applyProtection="0"/>
    <xf numFmtId="0" fontId="87" fillId="0" borderId="27" applyNumberFormat="0" applyFill="0" applyAlignment="0" applyProtection="0"/>
    <xf numFmtId="173" fontId="8" fillId="16" borderId="29">
      <alignment vertical="center"/>
    </xf>
    <xf numFmtId="175" fontId="8" fillId="16" borderId="29">
      <alignment vertical="center"/>
    </xf>
    <xf numFmtId="175" fontId="8" fillId="16" borderId="29">
      <alignment vertical="center"/>
    </xf>
    <xf numFmtId="175" fontId="8" fillId="16" borderId="29">
      <alignment vertical="center"/>
    </xf>
    <xf numFmtId="175" fontId="8" fillId="16" borderId="29">
      <alignment vertical="center"/>
    </xf>
    <xf numFmtId="183" fontId="8" fillId="28" borderId="29">
      <alignment vertical="center"/>
    </xf>
    <xf numFmtId="173" fontId="8" fillId="16" borderId="29">
      <alignment vertical="center"/>
    </xf>
    <xf numFmtId="173" fontId="8" fillId="16" borderId="29">
      <alignment vertical="center"/>
    </xf>
    <xf numFmtId="173" fontId="8" fillId="16" borderId="29">
      <alignment vertical="center"/>
    </xf>
    <xf numFmtId="173" fontId="8" fillId="28" borderId="29">
      <alignment vertical="center"/>
    </xf>
    <xf numFmtId="44" fontId="21" fillId="0" borderId="0" applyFont="0" applyFill="0" applyBorder="0" applyAlignment="0" applyProtection="0"/>
    <xf numFmtId="44" fontId="21" fillId="0" borderId="0" applyFont="0" applyFill="0" applyBorder="0" applyAlignment="0" applyProtection="0"/>
    <xf numFmtId="170" fontId="4" fillId="0" borderId="0" applyFont="0" applyFill="0" applyBorder="0" applyAlignment="0" applyProtection="0"/>
    <xf numFmtId="184" fontId="4" fillId="0" borderId="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170" fontId="4" fillId="0" borderId="0" applyFont="0" applyFill="0" applyBorder="0" applyAlignment="0" applyProtection="0"/>
    <xf numFmtId="184" fontId="4" fillId="0" borderId="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49" fillId="59" borderId="22"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88" fillId="0" borderId="0" applyNumberFormat="0" applyFill="0" applyBorder="0" applyAlignment="0" applyProtection="0"/>
    <xf numFmtId="0" fontId="14" fillId="0" borderId="0">
      <protection locked="0"/>
    </xf>
    <xf numFmtId="164" fontId="21"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179" fontId="4"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7" fontId="4" fillId="0" borderId="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36" fillId="0" borderId="0" applyFont="0" applyFill="0" applyBorder="0" applyAlignment="0" applyProtection="0"/>
    <xf numFmtId="177" fontId="4" fillId="0" borderId="0" applyFill="0" applyBorder="0" applyAlignment="0" applyProtection="0"/>
    <xf numFmtId="179"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36" fillId="0" borderId="0" applyFont="0" applyFill="0" applyBorder="0" applyAlignment="0" applyProtection="0"/>
    <xf numFmtId="43" fontId="13" fillId="0" borderId="0" applyFont="0" applyFill="0" applyBorder="0" applyAlignment="0" applyProtection="0"/>
    <xf numFmtId="179" fontId="4"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15" applyNumberFormat="0" applyFill="0" applyAlignment="0" applyProtection="0"/>
    <xf numFmtId="0" fontId="35" fillId="0" borderId="1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21" fillId="0" borderId="0"/>
    <xf numFmtId="0" fontId="1"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1" fillId="0" borderId="0" applyFont="0" applyFill="0" applyBorder="0" applyAlignment="0" applyProtection="0"/>
    <xf numFmtId="0" fontId="4" fillId="0" borderId="0"/>
    <xf numFmtId="0" fontId="11" fillId="0" borderId="0"/>
    <xf numFmtId="0" fontId="36" fillId="0" borderId="0"/>
    <xf numFmtId="0" fontId="39" fillId="0" borderId="0"/>
    <xf numFmtId="0" fontId="5" fillId="0" borderId="0"/>
    <xf numFmtId="0" fontId="44" fillId="9" borderId="18" applyNumberFormat="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36" fillId="0" borderId="0" applyFont="0" applyFill="0" applyBorder="0" applyAlignment="0" applyProtection="0"/>
    <xf numFmtId="0" fontId="4" fillId="0" borderId="0" applyFont="0" applyFill="0" applyBorder="0" applyAlignment="0" applyProtection="0"/>
    <xf numFmtId="164" fontId="22"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4"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67" fillId="0" borderId="0" applyBorder="0" applyProtection="0"/>
    <xf numFmtId="164"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294">
    <xf numFmtId="0" fontId="0" fillId="0" borderId="0" xfId="0"/>
    <xf numFmtId="0" fontId="4" fillId="2" borderId="3" xfId="3" applyNumberFormat="1" applyFont="1" applyFill="1" applyBorder="1" applyAlignment="1">
      <alignment horizontal="center" vertical="top" wrapText="1"/>
    </xf>
    <xf numFmtId="4" fontId="4" fillId="2" borderId="3" xfId="3" applyNumberFormat="1" applyFont="1" applyFill="1" applyBorder="1" applyAlignment="1">
      <alignment horizontal="center" vertical="top" wrapText="1"/>
    </xf>
    <xf numFmtId="4" fontId="4" fillId="2" borderId="4" xfId="3" applyNumberFormat="1" applyFont="1" applyFill="1" applyBorder="1" applyAlignment="1">
      <alignment horizontal="center" vertical="top" wrapText="1"/>
    </xf>
    <xf numFmtId="0" fontId="6" fillId="0" borderId="0" xfId="4" applyFont="1" applyBorder="1" applyAlignment="1">
      <alignment horizontal="center"/>
    </xf>
    <xf numFmtId="0" fontId="6" fillId="0" borderId="0" xfId="4" applyFont="1" applyAlignment="1">
      <alignment horizontal="center"/>
    </xf>
    <xf numFmtId="0" fontId="8" fillId="3" borderId="3" xfId="1" applyFont="1" applyFill="1" applyBorder="1" applyAlignment="1">
      <alignment vertical="top" wrapText="1"/>
    </xf>
    <xf numFmtId="0" fontId="8" fillId="3" borderId="3" xfId="1" applyFont="1" applyFill="1" applyBorder="1" applyAlignment="1">
      <alignment horizontal="center"/>
    </xf>
    <xf numFmtId="0" fontId="8" fillId="3" borderId="3" xfId="1" applyFont="1" applyFill="1" applyBorder="1" applyAlignment="1">
      <alignment horizontal="right"/>
    </xf>
    <xf numFmtId="0" fontId="10" fillId="0" borderId="0" xfId="5" applyFont="1" applyBorder="1"/>
    <xf numFmtId="0" fontId="10" fillId="0" borderId="0" xfId="5" applyFont="1"/>
    <xf numFmtId="0" fontId="10" fillId="0" borderId="0" xfId="4" applyFont="1" applyBorder="1"/>
    <xf numFmtId="0" fontId="0" fillId="0" borderId="0" xfId="0" applyAlignment="1">
      <alignment horizontal="left" vertical="top"/>
    </xf>
    <xf numFmtId="0" fontId="0" fillId="0" borderId="0" xfId="0" applyBorder="1"/>
    <xf numFmtId="0" fontId="17" fillId="0" borderId="0" xfId="4" applyFont="1" applyBorder="1"/>
    <xf numFmtId="0" fontId="17" fillId="0" borderId="0" xfId="4" applyFont="1"/>
    <xf numFmtId="0" fontId="8" fillId="3" borderId="3" xfId="2" applyFont="1" applyFill="1" applyBorder="1" applyAlignment="1">
      <alignment vertical="top" wrapText="1"/>
    </xf>
    <xf numFmtId="0" fontId="8" fillId="3" borderId="3" xfId="2" applyFont="1" applyFill="1" applyBorder="1" applyAlignment="1">
      <alignment horizontal="center"/>
    </xf>
    <xf numFmtId="0" fontId="8" fillId="3" borderId="3" xfId="2" applyFont="1" applyFill="1" applyBorder="1" applyAlignment="1">
      <alignment horizontal="right"/>
    </xf>
    <xf numFmtId="0" fontId="8" fillId="0" borderId="3" xfId="2" applyFont="1" applyFill="1" applyBorder="1" applyAlignment="1">
      <alignment vertical="top" wrapText="1"/>
    </xf>
    <xf numFmtId="0" fontId="8" fillId="0" borderId="3" xfId="2" applyFont="1" applyFill="1" applyBorder="1" applyAlignment="1">
      <alignment horizontal="center"/>
    </xf>
    <xf numFmtId="0" fontId="8" fillId="0" borderId="3" xfId="2" applyFont="1" applyFill="1" applyBorder="1" applyAlignment="1">
      <alignment horizontal="right"/>
    </xf>
    <xf numFmtId="0" fontId="20" fillId="0" borderId="3" xfId="2" applyFont="1" applyFill="1" applyBorder="1" applyAlignment="1">
      <alignment vertical="top" wrapText="1"/>
    </xf>
    <xf numFmtId="0" fontId="8" fillId="0" borderId="3" xfId="0" applyNumberFormat="1" applyFont="1" applyBorder="1" applyAlignment="1">
      <alignment vertical="top" wrapText="1"/>
    </xf>
    <xf numFmtId="0" fontId="8" fillId="0" borderId="3" xfId="0" applyNumberFormat="1" applyFont="1" applyFill="1" applyBorder="1" applyAlignment="1">
      <alignment horizontal="justify" vertical="top" wrapText="1"/>
    </xf>
    <xf numFmtId="0" fontId="4" fillId="0" borderId="3" xfId="2" applyFont="1" applyFill="1" applyBorder="1" applyAlignment="1">
      <alignment horizontal="right"/>
    </xf>
    <xf numFmtId="0" fontId="4" fillId="0" borderId="3" xfId="0" applyNumberFormat="1" applyFont="1" applyFill="1" applyBorder="1" applyAlignment="1">
      <alignment horizontal="justify" vertical="top" wrapText="1"/>
    </xf>
    <xf numFmtId="0" fontId="4" fillId="0" borderId="3" xfId="2" applyFont="1" applyFill="1" applyBorder="1" applyAlignment="1">
      <alignment horizontal="center"/>
    </xf>
    <xf numFmtId="2" fontId="4" fillId="0" borderId="3" xfId="2" applyNumberFormat="1" applyFont="1" applyFill="1" applyBorder="1" applyAlignment="1">
      <alignment horizontal="right"/>
    </xf>
    <xf numFmtId="0" fontId="8" fillId="0" borderId="3" xfId="2" applyFont="1" applyFill="1" applyBorder="1" applyAlignment="1">
      <alignment horizontal="justify" vertical="top" wrapText="1"/>
    </xf>
    <xf numFmtId="0" fontId="8" fillId="0" borderId="3" xfId="0" applyFont="1" applyBorder="1" applyAlignment="1">
      <alignment horizontal="justify" vertical="top" wrapText="1"/>
    </xf>
    <xf numFmtId="0" fontId="4" fillId="0" borderId="3" xfId="0" applyFont="1" applyBorder="1" applyAlignment="1">
      <alignment horizontal="center" vertical="top" shrinkToFit="1"/>
    </xf>
    <xf numFmtId="0" fontId="4" fillId="0" borderId="3" xfId="0" applyFont="1" applyBorder="1" applyAlignment="1">
      <alignment horizontal="right" vertical="top" shrinkToFit="1"/>
    </xf>
    <xf numFmtId="0" fontId="4" fillId="0" borderId="3" xfId="0" applyFont="1" applyBorder="1" applyAlignment="1">
      <alignment horizontal="justify" vertical="top" wrapText="1"/>
    </xf>
    <xf numFmtId="0" fontId="21" fillId="0" borderId="3" xfId="0" applyFont="1" applyBorder="1" applyAlignment="1">
      <alignment horizontal="center" vertical="top" shrinkToFit="1"/>
    </xf>
    <xf numFmtId="4" fontId="23" fillId="0" borderId="3" xfId="8" applyNumberFormat="1" applyFont="1" applyBorder="1" applyAlignment="1">
      <alignment horizontal="right" vertical="top" shrinkToFit="1"/>
    </xf>
    <xf numFmtId="49" fontId="21" fillId="0" borderId="3" xfId="0" applyNumberFormat="1" applyFont="1" applyBorder="1" applyAlignment="1">
      <alignment horizontal="justify" vertical="top" wrapText="1"/>
    </xf>
    <xf numFmtId="0" fontId="0" fillId="0" borderId="3" xfId="0" applyFont="1" applyBorder="1" applyAlignment="1">
      <alignment horizontal="center" vertical="top" shrinkToFit="1"/>
    </xf>
    <xf numFmtId="3" fontId="23" fillId="0" borderId="3" xfId="8" applyNumberFormat="1" applyFont="1" applyBorder="1" applyAlignment="1">
      <alignment horizontal="right" vertical="top" shrinkToFit="1"/>
    </xf>
    <xf numFmtId="0" fontId="4" fillId="0" borderId="3" xfId="6" applyFont="1" applyFill="1" applyBorder="1" applyAlignment="1">
      <alignment horizontal="center" shrinkToFit="1"/>
    </xf>
    <xf numFmtId="4" fontId="4" fillId="0" borderId="3" xfId="0" applyNumberFormat="1" applyFont="1" applyFill="1" applyBorder="1" applyAlignment="1">
      <alignment horizontal="right"/>
    </xf>
    <xf numFmtId="0" fontId="4" fillId="0" borderId="3" xfId="0" applyNumberFormat="1" applyFont="1" applyFill="1" applyBorder="1" applyAlignment="1">
      <alignment horizontal="left" vertical="top" wrapText="1"/>
    </xf>
    <xf numFmtId="0" fontId="8" fillId="0" borderId="3" xfId="9" applyFont="1" applyFill="1" applyBorder="1" applyAlignment="1">
      <alignment horizontal="justify" vertical="top" wrapText="1"/>
    </xf>
    <xf numFmtId="4" fontId="4" fillId="0" borderId="3" xfId="7" applyNumberFormat="1" applyFont="1" applyFill="1" applyBorder="1" applyAlignment="1">
      <alignment horizontal="right" shrinkToFit="1"/>
    </xf>
    <xf numFmtId="0" fontId="4" fillId="0" borderId="3" xfId="6" applyNumberFormat="1" applyFont="1" applyFill="1" applyBorder="1" applyAlignment="1" applyProtection="1">
      <alignment horizontal="justify" vertical="top" wrapText="1"/>
    </xf>
    <xf numFmtId="0" fontId="4" fillId="0" borderId="3" xfId="0" applyFont="1" applyFill="1" applyBorder="1" applyAlignment="1">
      <alignment horizontal="center"/>
    </xf>
    <xf numFmtId="0" fontId="4" fillId="0" borderId="3" xfId="6" applyFont="1" applyBorder="1" applyAlignment="1">
      <alignment horizontal="center"/>
    </xf>
    <xf numFmtId="0" fontId="4" fillId="0" borderId="3" xfId="6" applyFont="1" applyBorder="1" applyAlignment="1">
      <alignment horizontal="right"/>
    </xf>
    <xf numFmtId="0" fontId="4" fillId="0" borderId="3" xfId="6" applyFont="1" applyBorder="1" applyAlignment="1">
      <alignment horizontal="center" vertical="top" wrapText="1"/>
    </xf>
    <xf numFmtId="0" fontId="4" fillId="0" borderId="3" xfId="6" applyFont="1" applyBorder="1" applyAlignment="1">
      <alignment horizontal="right" vertical="top" wrapText="1"/>
    </xf>
    <xf numFmtId="0" fontId="8" fillId="0" borderId="3" xfId="6" applyNumberFormat="1" applyFont="1" applyFill="1" applyBorder="1" applyAlignment="1">
      <alignment horizontal="justify" vertical="top" wrapText="1"/>
    </xf>
    <xf numFmtId="0" fontId="25" fillId="0" borderId="3" xfId="5" applyFont="1" applyFill="1" applyBorder="1" applyAlignment="1">
      <alignment horizontal="center"/>
    </xf>
    <xf numFmtId="0" fontId="25" fillId="0" borderId="3" xfId="5" applyFont="1" applyFill="1" applyBorder="1" applyAlignment="1">
      <alignment horizontal="right"/>
    </xf>
    <xf numFmtId="0" fontId="4" fillId="0" borderId="3" xfId="6" applyNumberFormat="1" applyFont="1" applyFill="1" applyBorder="1" applyAlignment="1" applyProtection="1">
      <alignment horizontal="left" vertical="top" wrapText="1"/>
    </xf>
    <xf numFmtId="0" fontId="26" fillId="0" borderId="3" xfId="5" applyFont="1" applyFill="1" applyBorder="1" applyAlignment="1">
      <alignment horizontal="center"/>
    </xf>
    <xf numFmtId="0" fontId="26" fillId="0" borderId="3" xfId="5" applyFont="1" applyFill="1" applyBorder="1" applyAlignment="1">
      <alignment horizontal="right"/>
    </xf>
    <xf numFmtId="0" fontId="27" fillId="0" borderId="3" xfId="6" applyFont="1" applyBorder="1" applyAlignment="1">
      <alignment horizontal="center"/>
    </xf>
    <xf numFmtId="0" fontId="27" fillId="0" borderId="3" xfId="6" applyFont="1" applyBorder="1" applyAlignment="1">
      <alignment horizontal="right"/>
    </xf>
    <xf numFmtId="0" fontId="27" fillId="0" borderId="3" xfId="6" applyFont="1" applyBorder="1" applyAlignment="1">
      <alignment horizontal="center" vertical="top"/>
    </xf>
    <xf numFmtId="0" fontId="27" fillId="0" borderId="3" xfId="6" applyFont="1" applyBorder="1" applyAlignment="1">
      <alignment horizontal="right" vertical="top"/>
    </xf>
    <xf numFmtId="0" fontId="8" fillId="0" borderId="3" xfId="6" applyFont="1" applyFill="1" applyBorder="1" applyAlignment="1">
      <alignment horizontal="center" shrinkToFit="1"/>
    </xf>
    <xf numFmtId="0" fontId="4" fillId="0" borderId="3" xfId="6" applyNumberFormat="1" applyFont="1" applyFill="1" applyBorder="1" applyAlignment="1">
      <alignment horizontal="justify" vertical="top" wrapText="1"/>
    </xf>
    <xf numFmtId="0" fontId="4" fillId="0" borderId="3" xfId="6" applyNumberFormat="1" applyFont="1" applyFill="1" applyBorder="1" applyAlignment="1">
      <alignment horizontal="left" vertical="top" wrapText="1"/>
    </xf>
    <xf numFmtId="0" fontId="28" fillId="0" borderId="3" xfId="5" applyFont="1" applyBorder="1" applyAlignment="1">
      <alignment horizontal="center"/>
    </xf>
    <xf numFmtId="0" fontId="28" fillId="0" borderId="3" xfId="5" applyFont="1" applyBorder="1" applyAlignment="1">
      <alignment horizontal="right"/>
    </xf>
    <xf numFmtId="4" fontId="8" fillId="0" borderId="3" xfId="0" applyNumberFormat="1" applyFont="1" applyFill="1" applyBorder="1" applyAlignment="1">
      <alignment horizontal="right"/>
    </xf>
    <xf numFmtId="0" fontId="4" fillId="0" borderId="3" xfId="0" applyNumberFormat="1" applyFont="1" applyFill="1" applyBorder="1" applyAlignment="1">
      <alignment vertical="top" wrapText="1"/>
    </xf>
    <xf numFmtId="0" fontId="8" fillId="3" borderId="3" xfId="2" applyFont="1" applyFill="1" applyBorder="1" applyAlignment="1">
      <alignment horizontal="left" vertical="center" wrapText="1"/>
    </xf>
    <xf numFmtId="0" fontId="7" fillId="0" borderId="3" xfId="9" applyFont="1" applyFill="1" applyBorder="1" applyAlignment="1">
      <alignment horizontal="justify" vertical="top" wrapText="1"/>
    </xf>
    <xf numFmtId="0" fontId="22" fillId="0" borderId="3" xfId="6" applyNumberFormat="1" applyFont="1" applyFill="1" applyBorder="1" applyAlignment="1">
      <alignment horizontal="left" vertical="top" wrapText="1"/>
    </xf>
    <xf numFmtId="0" fontId="10" fillId="0" borderId="3" xfId="4" applyFont="1" applyBorder="1" applyAlignment="1">
      <alignment horizontal="center"/>
    </xf>
    <xf numFmtId="0" fontId="10" fillId="0" borderId="3" xfId="4" applyFont="1" applyBorder="1" applyAlignment="1">
      <alignment horizontal="right"/>
    </xf>
    <xf numFmtId="0" fontId="8" fillId="0" borderId="3" xfId="9" applyFont="1" applyFill="1" applyBorder="1" applyAlignment="1">
      <alignment horizontal="left" vertical="top" wrapText="1"/>
    </xf>
    <xf numFmtId="0" fontId="8" fillId="0" borderId="3" xfId="10" applyNumberFormat="1" applyFont="1" applyFill="1" applyBorder="1" applyAlignment="1">
      <alignment horizontal="left" vertical="top" wrapText="1"/>
    </xf>
    <xf numFmtId="0" fontId="4" fillId="0" borderId="3" xfId="10" applyNumberFormat="1" applyFont="1" applyFill="1" applyBorder="1" applyAlignment="1">
      <alignment horizontal="left" vertical="top" wrapText="1"/>
    </xf>
    <xf numFmtId="0" fontId="22" fillId="0" borderId="3" xfId="6" applyNumberFormat="1" applyFont="1" applyFill="1" applyBorder="1" applyAlignment="1">
      <alignment horizontal="justify" vertical="top" wrapText="1"/>
    </xf>
    <xf numFmtId="0" fontId="14" fillId="0" borderId="3" xfId="5" applyNumberFormat="1" applyFont="1" applyBorder="1" applyAlignment="1">
      <alignment vertical="top" wrapText="1"/>
    </xf>
    <xf numFmtId="0" fontId="14" fillId="0" borderId="3" xfId="5" applyNumberFormat="1" applyFont="1" applyBorder="1" applyAlignment="1">
      <alignment horizontal="center"/>
    </xf>
    <xf numFmtId="2" fontId="14" fillId="0" borderId="3" xfId="5" applyNumberFormat="1" applyFont="1" applyBorder="1" applyAlignment="1">
      <alignment horizontal="right"/>
    </xf>
    <xf numFmtId="0" fontId="10" fillId="0" borderId="0" xfId="4" applyFont="1" applyFill="1"/>
    <xf numFmtId="0" fontId="10" fillId="0" borderId="0" xfId="4" applyFont="1"/>
    <xf numFmtId="0" fontId="10" fillId="0" borderId="0" xfId="4" applyFont="1" applyFill="1" applyBorder="1"/>
    <xf numFmtId="0" fontId="0" fillId="4" borderId="0" xfId="0" applyFill="1"/>
    <xf numFmtId="0" fontId="40" fillId="0" borderId="0" xfId="0" applyFont="1"/>
    <xf numFmtId="4" fontId="4" fillId="3" borderId="3" xfId="1" applyNumberFormat="1" applyFont="1" applyFill="1" applyBorder="1" applyAlignment="1" applyProtection="1">
      <alignment horizontal="right" vertical="center"/>
      <protection locked="0"/>
    </xf>
    <xf numFmtId="4" fontId="8" fillId="3" borderId="3" xfId="2" applyNumberFormat="1" applyFont="1" applyFill="1" applyBorder="1" applyAlignment="1" applyProtection="1">
      <alignment horizontal="right" vertical="top"/>
      <protection locked="0"/>
    </xf>
    <xf numFmtId="4" fontId="8" fillId="0" borderId="3" xfId="2" applyNumberFormat="1" applyFont="1" applyFill="1" applyBorder="1" applyAlignment="1" applyProtection="1">
      <alignment horizontal="right" vertical="top"/>
      <protection locked="0"/>
    </xf>
    <xf numFmtId="0" fontId="8" fillId="0" borderId="3" xfId="2" applyFont="1" applyFill="1" applyBorder="1" applyAlignment="1" applyProtection="1">
      <alignment horizontal="right"/>
      <protection locked="0"/>
    </xf>
    <xf numFmtId="4" fontId="4" fillId="0" borderId="3" xfId="7" applyNumberFormat="1" applyFont="1" applyFill="1" applyBorder="1" applyAlignment="1" applyProtection="1">
      <alignment horizontal="right" shrinkToFit="1"/>
      <protection locked="0"/>
    </xf>
    <xf numFmtId="4" fontId="4" fillId="0" borderId="3" xfId="0" applyNumberFormat="1" applyFont="1" applyFill="1" applyBorder="1" applyAlignment="1" applyProtection="1">
      <alignment horizontal="right"/>
      <protection locked="0"/>
    </xf>
    <xf numFmtId="0" fontId="0" fillId="0" borderId="31" xfId="0" applyBorder="1"/>
    <xf numFmtId="0" fontId="40" fillId="0" borderId="0" xfId="0" applyFont="1" applyBorder="1" applyProtection="1">
      <protection locked="0"/>
    </xf>
    <xf numFmtId="49" fontId="4" fillId="2" borderId="14" xfId="3" applyNumberFormat="1" applyFont="1" applyFill="1" applyBorder="1" applyAlignment="1">
      <alignment horizontal="center" vertical="top" wrapText="1"/>
    </xf>
    <xf numFmtId="0" fontId="0" fillId="0" borderId="33" xfId="0" applyBorder="1"/>
    <xf numFmtId="0" fontId="0" fillId="0" borderId="30" xfId="0" applyBorder="1"/>
    <xf numFmtId="0" fontId="0" fillId="0" borderId="34" xfId="0" applyBorder="1"/>
    <xf numFmtId="0" fontId="7" fillId="3" borderId="35" xfId="1" applyFont="1" applyFill="1" applyBorder="1" applyAlignment="1">
      <alignment vertical="center"/>
    </xf>
    <xf numFmtId="4" fontId="4" fillId="3" borderId="36" xfId="1" applyNumberFormat="1" applyFont="1" applyFill="1" applyBorder="1" applyAlignment="1">
      <alignment horizontal="right" wrapText="1"/>
    </xf>
    <xf numFmtId="0" fontId="0" fillId="0" borderId="32" xfId="0" applyBorder="1"/>
    <xf numFmtId="0" fontId="7" fillId="3" borderId="35" xfId="2" applyFont="1" applyFill="1" applyBorder="1" applyAlignment="1">
      <alignment vertical="center"/>
    </xf>
    <xf numFmtId="0" fontId="4" fillId="3" borderId="36" xfId="6" applyFont="1" applyFill="1" applyBorder="1" applyAlignment="1">
      <alignment horizontal="right" wrapText="1"/>
    </xf>
    <xf numFmtId="49" fontId="7" fillId="0" borderId="35" xfId="6" applyNumberFormat="1" applyFont="1" applyFill="1" applyBorder="1" applyAlignment="1">
      <alignment horizontal="right" vertical="top" wrapText="1"/>
    </xf>
    <xf numFmtId="4" fontId="4" fillId="0" borderId="36" xfId="7" applyNumberFormat="1" applyFont="1" applyFill="1" applyBorder="1" applyAlignment="1">
      <alignment horizontal="right" wrapText="1" shrinkToFit="1"/>
    </xf>
    <xf numFmtId="0" fontId="10" fillId="0" borderId="36" xfId="4" applyFont="1" applyBorder="1" applyAlignment="1">
      <alignment horizontal="right"/>
    </xf>
    <xf numFmtId="49" fontId="22" fillId="0" borderId="35" xfId="6" applyNumberFormat="1" applyFont="1" applyFill="1" applyBorder="1" applyAlignment="1">
      <alignment horizontal="right" vertical="top" wrapText="1"/>
    </xf>
    <xf numFmtId="0" fontId="29" fillId="0" borderId="35" xfId="5" applyFont="1" applyFill="1" applyBorder="1" applyAlignment="1">
      <alignment horizontal="right" vertical="top"/>
    </xf>
    <xf numFmtId="49" fontId="4" fillId="0" borderId="35" xfId="6" applyNumberFormat="1" applyFont="1" applyFill="1" applyBorder="1" applyAlignment="1">
      <alignment horizontal="right" vertical="top" wrapText="1"/>
    </xf>
    <xf numFmtId="49" fontId="7" fillId="0" borderId="35" xfId="6" applyNumberFormat="1" applyFont="1" applyFill="1" applyBorder="1" applyAlignment="1">
      <alignment horizontal="left" vertical="top" wrapText="1"/>
    </xf>
    <xf numFmtId="0" fontId="7" fillId="0" borderId="35" xfId="2" applyNumberFormat="1" applyFont="1" applyFill="1" applyBorder="1" applyAlignment="1">
      <alignment horizontal="right" vertical="top"/>
    </xf>
    <xf numFmtId="0" fontId="7" fillId="0" borderId="35" xfId="5" applyNumberFormat="1" applyFont="1" applyBorder="1" applyAlignment="1">
      <alignment vertical="top"/>
    </xf>
    <xf numFmtId="4" fontId="31" fillId="0" borderId="36" xfId="5" applyNumberFormat="1" applyFont="1" applyFill="1" applyBorder="1" applyAlignment="1">
      <alignment horizontal="right" wrapText="1"/>
    </xf>
    <xf numFmtId="0" fontId="7" fillId="3" borderId="37" xfId="1" applyFont="1" applyFill="1" applyBorder="1" applyAlignment="1">
      <alignment horizontal="left" vertical="top"/>
    </xf>
    <xf numFmtId="0" fontId="8" fillId="3" borderId="38" xfId="1" applyFont="1" applyFill="1" applyBorder="1" applyAlignment="1">
      <alignment horizontal="right"/>
    </xf>
    <xf numFmtId="0" fontId="112" fillId="0" borderId="3" xfId="6" applyNumberFormat="1" applyFont="1" applyFill="1" applyBorder="1" applyAlignment="1">
      <alignment horizontal="justify" vertical="top" wrapText="1"/>
    </xf>
    <xf numFmtId="0" fontId="0" fillId="0" borderId="31" xfId="0" applyBorder="1" applyProtection="1"/>
    <xf numFmtId="0" fontId="0" fillId="0" borderId="0" xfId="0" applyBorder="1" applyProtection="1"/>
    <xf numFmtId="0" fontId="7" fillId="3" borderId="35" xfId="1" applyFont="1" applyFill="1" applyBorder="1" applyAlignment="1" applyProtection="1">
      <alignment vertical="center"/>
    </xf>
    <xf numFmtId="0" fontId="8" fillId="3" borderId="3" xfId="1" applyFont="1" applyFill="1" applyBorder="1" applyAlignment="1" applyProtection="1">
      <alignment horizontal="right"/>
    </xf>
    <xf numFmtId="0" fontId="7" fillId="3" borderId="35" xfId="2" applyFont="1" applyFill="1" applyBorder="1" applyAlignment="1" applyProtection="1">
      <alignment vertical="center"/>
    </xf>
    <xf numFmtId="0" fontId="8" fillId="3" borderId="3" xfId="2" applyFont="1" applyFill="1" applyBorder="1" applyAlignment="1" applyProtection="1">
      <alignment horizontal="right"/>
    </xf>
    <xf numFmtId="4" fontId="4" fillId="0" borderId="3" xfId="7" applyNumberFormat="1" applyFont="1" applyFill="1" applyBorder="1" applyAlignment="1" applyProtection="1">
      <alignment horizontal="right" shrinkToFit="1"/>
    </xf>
    <xf numFmtId="0" fontId="4" fillId="0" borderId="3" xfId="0" applyNumberFormat="1" applyFont="1" applyFill="1" applyBorder="1" applyAlignment="1" applyProtection="1">
      <alignment horizontal="justify" vertical="top" wrapText="1"/>
    </xf>
    <xf numFmtId="0" fontId="0" fillId="0" borderId="0" xfId="0" applyProtection="1"/>
    <xf numFmtId="0" fontId="0" fillId="0" borderId="0" xfId="0" applyBorder="1" applyProtection="1">
      <protection locked="0"/>
    </xf>
    <xf numFmtId="4" fontId="9" fillId="3" borderId="3" xfId="1" applyNumberFormat="1" applyFont="1" applyFill="1" applyBorder="1" applyAlignment="1" applyProtection="1">
      <alignment horizontal="right" vertical="center"/>
      <protection locked="0"/>
    </xf>
    <xf numFmtId="0" fontId="0" fillId="0" borderId="0" xfId="0" applyProtection="1">
      <protection locked="0"/>
    </xf>
    <xf numFmtId="4" fontId="4" fillId="0" borderId="3" xfId="7" applyNumberFormat="1" applyFont="1" applyFill="1" applyBorder="1" applyAlignment="1" applyProtection="1">
      <alignment horizontal="right" vertical="top" wrapText="1" shrinkToFit="1"/>
    </xf>
    <xf numFmtId="0" fontId="0" fillId="0" borderId="0" xfId="0" applyBorder="1" applyAlignment="1" applyProtection="1">
      <alignment horizontal="justify"/>
    </xf>
    <xf numFmtId="0" fontId="8" fillId="3" borderId="3" xfId="1" applyFont="1" applyFill="1" applyBorder="1" applyAlignment="1" applyProtection="1">
      <alignment horizontal="justify" vertical="top" wrapText="1"/>
    </xf>
    <xf numFmtId="0" fontId="8" fillId="3" borderId="3" xfId="2" applyFont="1" applyFill="1" applyBorder="1" applyAlignment="1" applyProtection="1">
      <alignment horizontal="justify" vertical="top" wrapText="1"/>
    </xf>
    <xf numFmtId="0" fontId="0" fillId="0" borderId="0" xfId="0" applyAlignment="1" applyProtection="1">
      <alignment horizontal="justify"/>
    </xf>
    <xf numFmtId="49" fontId="4" fillId="2" borderId="40" xfId="3" applyNumberFormat="1" applyFont="1" applyFill="1" applyBorder="1" applyAlignment="1" applyProtection="1">
      <alignment horizontal="center" vertical="center" wrapText="1"/>
    </xf>
    <xf numFmtId="4" fontId="4" fillId="2" borderId="41" xfId="3" applyNumberFormat="1" applyFont="1" applyFill="1" applyBorder="1" applyAlignment="1" applyProtection="1">
      <alignment horizontal="center" vertical="center" wrapText="1"/>
    </xf>
    <xf numFmtId="49" fontId="8" fillId="0" borderId="35" xfId="6" applyNumberFormat="1" applyFont="1" applyFill="1" applyBorder="1" applyAlignment="1" applyProtection="1">
      <alignment horizontal="left" vertical="top" wrapText="1"/>
    </xf>
    <xf numFmtId="4" fontId="4" fillId="2" borderId="41" xfId="3" applyNumberFormat="1" applyFont="1" applyFill="1" applyBorder="1" applyAlignment="1" applyProtection="1">
      <alignment horizontal="center" vertical="center" wrapText="1"/>
      <protection locked="0"/>
    </xf>
    <xf numFmtId="4" fontId="4" fillId="2" borderId="3" xfId="3" applyNumberFormat="1" applyFont="1" applyFill="1" applyBorder="1" applyAlignment="1" applyProtection="1">
      <alignment horizontal="center" vertical="top" wrapText="1"/>
    </xf>
    <xf numFmtId="0" fontId="8" fillId="0" borderId="3" xfId="11" applyNumberFormat="1" applyFont="1" applyFill="1" applyBorder="1" applyAlignment="1" applyProtection="1">
      <alignment horizontal="left" vertical="top" wrapText="1"/>
    </xf>
    <xf numFmtId="0" fontId="8" fillId="4" borderId="3" xfId="0" applyNumberFormat="1" applyFont="1" applyFill="1" applyBorder="1" applyAlignment="1" applyProtection="1">
      <alignment horizontal="justify" vertical="top" wrapText="1"/>
    </xf>
    <xf numFmtId="0" fontId="20" fillId="0" borderId="3" xfId="6" applyNumberFormat="1" applyFont="1" applyBorder="1" applyAlignment="1" applyProtection="1">
      <alignment horizontal="justify" vertical="top" wrapText="1"/>
    </xf>
    <xf numFmtId="0" fontId="4" fillId="0" borderId="3" xfId="6" applyNumberFormat="1" applyFont="1" applyBorder="1" applyAlignment="1" applyProtection="1">
      <alignment horizontal="justify" vertical="top" wrapText="1"/>
    </xf>
    <xf numFmtId="0" fontId="8" fillId="0" borderId="3" xfId="6" applyNumberFormat="1" applyFont="1" applyBorder="1" applyAlignment="1" applyProtection="1">
      <alignment horizontal="justify" vertical="top" wrapText="1"/>
    </xf>
    <xf numFmtId="0" fontId="8" fillId="0" borderId="3" xfId="6" applyNumberFormat="1" applyFont="1" applyBorder="1" applyAlignment="1" applyProtection="1">
      <alignment horizontal="justify" wrapText="1"/>
    </xf>
    <xf numFmtId="0" fontId="8" fillId="0" borderId="3" xfId="6" applyNumberFormat="1" applyFont="1" applyFill="1" applyBorder="1" applyAlignment="1" applyProtection="1">
      <alignment horizontal="justify" wrapText="1"/>
    </xf>
    <xf numFmtId="0" fontId="8" fillId="0" borderId="3" xfId="11" applyNumberFormat="1" applyFont="1" applyFill="1" applyBorder="1" applyAlignment="1" applyProtection="1">
      <alignment horizontal="justify" vertical="top" wrapText="1"/>
    </xf>
    <xf numFmtId="0" fontId="4" fillId="0" borderId="3" xfId="11" applyNumberFormat="1" applyFont="1" applyFill="1" applyBorder="1" applyAlignment="1" applyProtection="1">
      <alignment horizontal="justify" vertical="top" wrapText="1"/>
    </xf>
    <xf numFmtId="0" fontId="8" fillId="0" borderId="3" xfId="0" applyNumberFormat="1" applyFont="1" applyFill="1" applyBorder="1" applyAlignment="1" applyProtection="1">
      <alignment horizontal="justify" vertical="top" wrapText="1"/>
    </xf>
    <xf numFmtId="0" fontId="8" fillId="0" borderId="3" xfId="6" applyNumberFormat="1" applyFont="1" applyFill="1" applyBorder="1" applyAlignment="1" applyProtection="1">
      <alignment horizontal="justify" vertical="top" wrapText="1"/>
    </xf>
    <xf numFmtId="0" fontId="6" fillId="0" borderId="0" xfId="4" applyFont="1" applyBorder="1" applyAlignment="1">
      <alignment horizontal="center" vertical="center"/>
    </xf>
    <xf numFmtId="0" fontId="6" fillId="0" borderId="0" xfId="4" applyFont="1" applyAlignment="1">
      <alignment horizontal="center" vertical="center"/>
    </xf>
    <xf numFmtId="0" fontId="4" fillId="2" borderId="41" xfId="3" applyNumberFormat="1" applyFont="1" applyFill="1" applyBorder="1" applyAlignment="1" applyProtection="1">
      <alignment horizontal="justify" vertical="center" wrapText="1"/>
    </xf>
    <xf numFmtId="0" fontId="7" fillId="4" borderId="35" xfId="1" applyFont="1" applyFill="1" applyBorder="1" applyAlignment="1" applyProtection="1">
      <alignment vertical="center"/>
    </xf>
    <xf numFmtId="49" fontId="7" fillId="0" borderId="35" xfId="6" applyNumberFormat="1" applyFont="1" applyFill="1" applyBorder="1" applyAlignment="1" applyProtection="1">
      <alignment horizontal="left" vertical="top" wrapText="1"/>
    </xf>
    <xf numFmtId="49" fontId="7" fillId="0" borderId="35" xfId="0" applyNumberFormat="1" applyFont="1" applyBorder="1" applyAlignment="1" applyProtection="1">
      <alignment horizontal="left" wrapText="1"/>
    </xf>
    <xf numFmtId="49" fontId="8" fillId="0" borderId="35" xfId="0" applyNumberFormat="1" applyFont="1" applyFill="1" applyBorder="1" applyAlignment="1" applyProtection="1">
      <alignment horizontal="left" wrapText="1"/>
    </xf>
    <xf numFmtId="49" fontId="8" fillId="0" borderId="35" xfId="6" applyNumberFormat="1" applyFont="1" applyFill="1" applyBorder="1" applyAlignment="1" applyProtection="1">
      <alignment horizontal="right" wrapText="1"/>
    </xf>
    <xf numFmtId="0" fontId="8" fillId="0" borderId="35" xfId="1" applyFont="1" applyFill="1" applyBorder="1" applyAlignment="1" applyProtection="1">
      <alignment horizontal="left" vertical="top" wrapText="1"/>
    </xf>
    <xf numFmtId="2" fontId="7" fillId="0" borderId="37" xfId="1" applyNumberFormat="1" applyFont="1" applyFill="1" applyBorder="1" applyAlignment="1" applyProtection="1">
      <alignment vertical="center"/>
    </xf>
    <xf numFmtId="0" fontId="8" fillId="0" borderId="38" xfId="0" applyNumberFormat="1" applyFont="1" applyFill="1" applyBorder="1" applyAlignment="1" applyProtection="1">
      <alignment horizontal="justify" vertical="center" wrapText="1"/>
    </xf>
    <xf numFmtId="0" fontId="8" fillId="0" borderId="38" xfId="0" applyNumberFormat="1" applyFont="1" applyFill="1" applyBorder="1" applyAlignment="1" applyProtection="1">
      <alignment horizontal="center" vertical="center" wrapText="1"/>
    </xf>
    <xf numFmtId="0" fontId="8" fillId="0" borderId="38" xfId="1" applyFont="1" applyFill="1" applyBorder="1" applyAlignment="1" applyProtection="1">
      <alignment horizontal="right"/>
    </xf>
    <xf numFmtId="4" fontId="7" fillId="3" borderId="36" xfId="7" applyNumberFormat="1" applyFont="1" applyFill="1" applyBorder="1" applyAlignment="1">
      <alignment horizontal="right" wrapText="1" shrinkToFit="1"/>
    </xf>
    <xf numFmtId="4" fontId="19" fillId="3" borderId="3" xfId="2" applyNumberFormat="1" applyFont="1" applyFill="1" applyBorder="1" applyAlignment="1" applyProtection="1">
      <alignment horizontal="right" vertical="center"/>
      <protection locked="0"/>
    </xf>
    <xf numFmtId="4" fontId="9" fillId="0" borderId="3" xfId="7" applyNumberFormat="1" applyFont="1" applyFill="1" applyBorder="1" applyAlignment="1" applyProtection="1">
      <alignment horizontal="right" vertical="top" shrinkToFit="1"/>
      <protection locked="0"/>
    </xf>
    <xf numFmtId="4" fontId="9" fillId="0" borderId="3" xfId="7" applyNumberFormat="1" applyFont="1" applyFill="1" applyBorder="1" applyAlignment="1" applyProtection="1">
      <alignment horizontal="right" vertical="top" wrapText="1" shrinkToFit="1"/>
      <protection locked="0"/>
    </xf>
    <xf numFmtId="4" fontId="22" fillId="3" borderId="3" xfId="1" applyNumberFormat="1" applyFont="1" applyFill="1" applyBorder="1" applyAlignment="1" applyProtection="1">
      <alignment horizontal="right" vertical="center"/>
      <protection locked="0"/>
    </xf>
    <xf numFmtId="4" fontId="19" fillId="0" borderId="38" xfId="1" applyNumberFormat="1" applyFont="1" applyFill="1" applyBorder="1" applyAlignment="1" applyProtection="1">
      <alignment horizontal="right" vertical="center"/>
      <protection locked="0"/>
    </xf>
    <xf numFmtId="0" fontId="7" fillId="3" borderId="35" xfId="2" applyFont="1" applyFill="1" applyBorder="1" applyAlignment="1">
      <alignment horizontal="left" vertical="top"/>
    </xf>
    <xf numFmtId="0" fontId="7" fillId="0" borderId="35" xfId="2" applyFont="1" applyFill="1" applyBorder="1" applyAlignment="1">
      <alignment horizontal="left" vertical="top"/>
    </xf>
    <xf numFmtId="0" fontId="7" fillId="0" borderId="35" xfId="2" applyFont="1" applyFill="1" applyBorder="1" applyAlignment="1">
      <alignment horizontal="right" vertical="top"/>
    </xf>
    <xf numFmtId="167" fontId="21" fillId="0" borderId="35" xfId="0" applyNumberFormat="1" applyFont="1" applyBorder="1" applyAlignment="1">
      <alignment horizontal="center" vertical="top" wrapText="1"/>
    </xf>
    <xf numFmtId="49" fontId="7" fillId="0" borderId="35" xfId="0" applyNumberFormat="1" applyFont="1" applyFill="1" applyBorder="1" applyAlignment="1">
      <alignment horizontal="right" vertical="top"/>
    </xf>
    <xf numFmtId="0" fontId="7" fillId="0" borderId="35" xfId="0" applyFont="1" applyFill="1" applyBorder="1" applyAlignment="1">
      <alignment horizontal="right" vertical="top"/>
    </xf>
    <xf numFmtId="49" fontId="8" fillId="0" borderId="35" xfId="6" applyNumberFormat="1" applyFont="1" applyFill="1" applyBorder="1" applyAlignment="1">
      <alignment horizontal="right" vertical="top" wrapText="1"/>
    </xf>
    <xf numFmtId="0" fontId="8" fillId="0" borderId="35" xfId="0" applyFont="1" applyFill="1" applyBorder="1" applyAlignment="1">
      <alignment horizontal="right" vertical="top"/>
    </xf>
    <xf numFmtId="0" fontId="7" fillId="0" borderId="35" xfId="0" applyFont="1" applyFill="1" applyBorder="1" applyAlignment="1">
      <alignment horizontal="center" vertical="top"/>
    </xf>
    <xf numFmtId="49" fontId="4" fillId="2" borderId="8" xfId="3" applyNumberFormat="1" applyFont="1" applyFill="1" applyBorder="1" applyAlignment="1">
      <alignment horizontal="center" vertical="top" wrapText="1"/>
    </xf>
    <xf numFmtId="0" fontId="4" fillId="2" borderId="44" xfId="3" applyNumberFormat="1" applyFont="1" applyFill="1" applyBorder="1" applyAlignment="1">
      <alignment horizontal="center" vertical="top" wrapText="1"/>
    </xf>
    <xf numFmtId="4" fontId="4" fillId="2" borderId="44" xfId="3" applyNumberFormat="1" applyFont="1" applyFill="1" applyBorder="1" applyAlignment="1">
      <alignment horizontal="center" vertical="top" wrapText="1"/>
    </xf>
    <xf numFmtId="0" fontId="7" fillId="11" borderId="37" xfId="1" applyFont="1" applyFill="1" applyBorder="1" applyAlignment="1">
      <alignment vertical="center"/>
    </xf>
    <xf numFmtId="165" fontId="8" fillId="11" borderId="43" xfId="7" applyNumberFormat="1" applyFont="1" applyFill="1" applyBorder="1" applyAlignment="1" applyProtection="1">
      <alignment horizontal="right" wrapText="1" shrinkToFit="1"/>
    </xf>
    <xf numFmtId="0" fontId="8" fillId="11" borderId="38" xfId="1" applyFont="1" applyFill="1" applyBorder="1" applyAlignment="1" applyProtection="1">
      <alignment vertical="center"/>
      <protection locked="0"/>
    </xf>
    <xf numFmtId="0" fontId="11" fillId="0" borderId="0" xfId="6" applyFont="1" applyAlignment="1" applyProtection="1">
      <alignment vertical="center"/>
    </xf>
    <xf numFmtId="2" fontId="12" fillId="5" borderId="17" xfId="5" applyNumberFormat="1" applyFont="1" applyFill="1" applyBorder="1" applyAlignment="1" applyProtection="1">
      <alignment vertical="center"/>
    </xf>
    <xf numFmtId="0" fontId="12" fillId="5" borderId="17" xfId="5" applyNumberFormat="1" applyFont="1" applyFill="1" applyBorder="1" applyAlignment="1" applyProtection="1">
      <alignment vertical="center" wrapText="1"/>
    </xf>
    <xf numFmtId="0" fontId="12" fillId="5" borderId="17" xfId="5" applyNumberFormat="1" applyFont="1" applyFill="1" applyBorder="1" applyAlignment="1" applyProtection="1">
      <alignment horizontal="center" vertical="center" wrapText="1"/>
    </xf>
    <xf numFmtId="0" fontId="13" fillId="0" borderId="0" xfId="0" applyFont="1" applyProtection="1"/>
    <xf numFmtId="0" fontId="12" fillId="0" borderId="17" xfId="5" applyNumberFormat="1" applyFont="1" applyBorder="1" applyAlignment="1" applyProtection="1">
      <alignment vertical="center"/>
    </xf>
    <xf numFmtId="0" fontId="12" fillId="0" borderId="17" xfId="5" applyNumberFormat="1" applyFont="1" applyBorder="1" applyAlignment="1" applyProtection="1">
      <alignment horizontal="left" vertical="center" wrapText="1"/>
    </xf>
    <xf numFmtId="0" fontId="14" fillId="0" borderId="17" xfId="5" applyNumberFormat="1" applyFont="1" applyBorder="1" applyAlignment="1" applyProtection="1">
      <alignment horizontal="right" vertical="center"/>
    </xf>
    <xf numFmtId="49" fontId="12" fillId="0" borderId="17" xfId="5" applyNumberFormat="1" applyFont="1" applyBorder="1" applyAlignment="1" applyProtection="1">
      <alignment horizontal="right" vertical="center"/>
    </xf>
    <xf numFmtId="0" fontId="14" fillId="0" borderId="17" xfId="5" applyNumberFormat="1" applyFont="1" applyBorder="1" applyAlignment="1" applyProtection="1">
      <alignment horizontal="left" vertical="center" wrapText="1" indent="1"/>
    </xf>
    <xf numFmtId="0" fontId="14" fillId="0" borderId="17" xfId="5" applyNumberFormat="1" applyFont="1" applyBorder="1" applyAlignment="1" applyProtection="1">
      <alignment horizontal="center" vertical="center" wrapText="1"/>
    </xf>
    <xf numFmtId="185" fontId="12" fillId="0" borderId="17" xfId="5" applyNumberFormat="1" applyFont="1" applyBorder="1" applyAlignment="1" applyProtection="1">
      <alignment vertical="center"/>
    </xf>
    <xf numFmtId="49" fontId="15" fillId="0" borderId="17" xfId="5" applyNumberFormat="1" applyFont="1" applyBorder="1" applyAlignment="1" applyProtection="1">
      <alignment horizontal="right" vertical="center"/>
    </xf>
    <xf numFmtId="0" fontId="14" fillId="0" borderId="17" xfId="5" applyNumberFormat="1" applyFont="1" applyBorder="1" applyAlignment="1" applyProtection="1">
      <alignment horizontal="left" vertical="center" wrapText="1" indent="4"/>
    </xf>
    <xf numFmtId="49" fontId="15" fillId="0" borderId="17" xfId="5" applyNumberFormat="1" applyFont="1" applyBorder="1" applyAlignment="1" applyProtection="1">
      <alignment horizontal="left" vertical="center"/>
    </xf>
    <xf numFmtId="165" fontId="14" fillId="0" borderId="17" xfId="5" applyNumberFormat="1" applyFont="1" applyBorder="1" applyAlignment="1" applyProtection="1">
      <alignment horizontal="right" vertical="center"/>
    </xf>
    <xf numFmtId="2" fontId="12" fillId="11" borderId="17" xfId="5" applyNumberFormat="1" applyFont="1" applyFill="1" applyBorder="1" applyAlignment="1" applyProtection="1">
      <alignment vertical="center"/>
    </xf>
    <xf numFmtId="0" fontId="12" fillId="11" borderId="17" xfId="6" applyNumberFormat="1" applyFont="1" applyFill="1" applyBorder="1" applyAlignment="1" applyProtection="1">
      <alignment vertical="center"/>
    </xf>
    <xf numFmtId="0" fontId="0" fillId="0" borderId="30" xfId="0" applyBorder="1" applyProtection="1">
      <protection locked="0"/>
    </xf>
    <xf numFmtId="0" fontId="19" fillId="3" borderId="3" xfId="2" applyFont="1" applyFill="1" applyBorder="1" applyAlignment="1" applyProtection="1">
      <alignment horizontal="left" vertical="center"/>
      <protection locked="0"/>
    </xf>
    <xf numFmtId="4" fontId="9" fillId="0" borderId="3" xfId="7" applyNumberFormat="1" applyFont="1" applyFill="1" applyBorder="1" applyAlignment="1" applyProtection="1">
      <alignment horizontal="right" shrinkToFit="1"/>
      <protection locked="0"/>
    </xf>
    <xf numFmtId="0" fontId="26" fillId="0" borderId="3" xfId="4" applyFont="1" applyBorder="1" applyProtection="1">
      <protection locked="0"/>
    </xf>
    <xf numFmtId="4" fontId="18" fillId="0" borderId="3" xfId="5" applyNumberFormat="1" applyFont="1" applyBorder="1" applyAlignment="1" applyProtection="1">
      <alignment horizontal="right"/>
      <protection locked="0"/>
    </xf>
    <xf numFmtId="4" fontId="9" fillId="3" borderId="38" xfId="1" applyNumberFormat="1" applyFont="1" applyFill="1" applyBorder="1" applyAlignment="1" applyProtection="1">
      <alignment vertical="center"/>
      <protection locked="0"/>
    </xf>
    <xf numFmtId="4" fontId="4" fillId="0" borderId="3" xfId="7" applyNumberFormat="1" applyFont="1" applyFill="1" applyBorder="1" applyAlignment="1" applyProtection="1">
      <alignment horizontal="right" vertical="center" shrinkToFit="1"/>
    </xf>
    <xf numFmtId="4" fontId="9" fillId="0" borderId="3" xfId="7" applyNumberFormat="1" applyFont="1" applyFill="1" applyBorder="1" applyAlignment="1" applyProtection="1">
      <alignment horizontal="right" vertical="center" shrinkToFit="1"/>
      <protection locked="0"/>
    </xf>
    <xf numFmtId="4" fontId="4" fillId="0" borderId="3" xfId="7" applyNumberFormat="1" applyFont="1" applyFill="1" applyBorder="1" applyAlignment="1" applyProtection="1">
      <alignment horizontal="right" vertical="center" wrapText="1" shrinkToFit="1"/>
    </xf>
    <xf numFmtId="4" fontId="4" fillId="0" borderId="3" xfId="4" applyNumberFormat="1" applyFont="1" applyFill="1" applyBorder="1" applyAlignment="1" applyProtection="1">
      <alignment horizontal="right" vertical="center"/>
      <protection locked="0"/>
    </xf>
    <xf numFmtId="0" fontId="10" fillId="0" borderId="3" xfId="4" applyFont="1" applyFill="1" applyBorder="1" applyAlignment="1" applyProtection="1">
      <alignment horizontal="right" vertical="center"/>
    </xf>
    <xf numFmtId="4" fontId="4" fillId="0" borderId="3" xfId="11" applyNumberFormat="1" applyFont="1" applyFill="1" applyBorder="1" applyAlignment="1" applyProtection="1">
      <alignment horizontal="right" vertical="center" wrapText="1"/>
    </xf>
    <xf numFmtId="4" fontId="4" fillId="0" borderId="3" xfId="4" applyNumberFormat="1" applyFont="1" applyFill="1" applyBorder="1" applyAlignment="1" applyProtection="1">
      <alignment horizontal="right" vertical="center"/>
    </xf>
    <xf numFmtId="0" fontId="0" fillId="0" borderId="0" xfId="0" applyBorder="1" applyAlignment="1" applyProtection="1">
      <alignment vertical="center"/>
    </xf>
    <xf numFmtId="0" fontId="8" fillId="3" borderId="3" xfId="1" applyFont="1" applyFill="1" applyBorder="1" applyAlignment="1" applyProtection="1">
      <alignment horizontal="center" vertical="center"/>
    </xf>
    <xf numFmtId="0" fontId="8" fillId="3" borderId="3" xfId="2" applyFont="1" applyFill="1" applyBorder="1" applyAlignment="1" applyProtection="1">
      <alignment horizontal="center" vertical="center"/>
    </xf>
    <xf numFmtId="0" fontId="8" fillId="4" borderId="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4" fillId="0" borderId="3" xfId="6" applyFont="1" applyFill="1" applyBorder="1" applyAlignment="1" applyProtection="1">
      <alignment horizontal="center" vertical="center" wrapText="1" shrinkToFit="1"/>
    </xf>
    <xf numFmtId="0" fontId="4" fillId="0" borderId="3" xfId="0"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10" fillId="0" borderId="3" xfId="4" applyFont="1" applyFill="1" applyBorder="1" applyAlignment="1" applyProtection="1">
      <alignment horizontal="center" vertical="center"/>
    </xf>
    <xf numFmtId="0" fontId="0" fillId="0" borderId="0" xfId="0" applyAlignment="1" applyProtection="1">
      <alignment vertical="center"/>
    </xf>
    <xf numFmtId="0" fontId="4" fillId="0" borderId="3" xfId="6" applyFont="1" applyFill="1" applyBorder="1" applyAlignment="1">
      <alignment horizontal="center" vertical="center" shrinkToFit="1"/>
    </xf>
    <xf numFmtId="4" fontId="4" fillId="0" borderId="3" xfId="7" applyNumberFormat="1" applyFont="1" applyFill="1" applyBorder="1" applyAlignment="1">
      <alignment horizontal="right" vertical="center" shrinkToFit="1"/>
    </xf>
    <xf numFmtId="4" fontId="4" fillId="0" borderId="3" xfId="7" applyNumberFormat="1" applyFont="1" applyFill="1" applyBorder="1" applyAlignment="1" applyProtection="1">
      <alignment horizontal="right" vertical="center" shrinkToFit="1"/>
      <protection locked="0"/>
    </xf>
    <xf numFmtId="0" fontId="10" fillId="0" borderId="3" xfId="4" applyFont="1" applyBorder="1" applyAlignment="1">
      <alignment horizontal="center" vertical="center"/>
    </xf>
    <xf numFmtId="0" fontId="10" fillId="0" borderId="3" xfId="4" applyFont="1" applyBorder="1" applyAlignment="1">
      <alignment horizontal="right" vertical="center"/>
    </xf>
    <xf numFmtId="0" fontId="8" fillId="0" borderId="3" xfId="6" applyFont="1" applyFill="1" applyBorder="1" applyAlignment="1">
      <alignment horizontal="center" vertical="center" shrinkToFit="1"/>
    </xf>
    <xf numFmtId="0" fontId="4" fillId="0" borderId="3" xfId="6" applyFont="1" applyFill="1" applyBorder="1" applyAlignment="1">
      <alignment horizontal="center" vertical="center" wrapText="1" shrinkToFit="1"/>
    </xf>
    <xf numFmtId="4" fontId="4" fillId="0" borderId="3" xfId="7" applyNumberFormat="1" applyFont="1" applyFill="1" applyBorder="1" applyAlignment="1">
      <alignment horizontal="right" vertical="center" wrapText="1" shrinkToFit="1"/>
    </xf>
    <xf numFmtId="0" fontId="10" fillId="0" borderId="3" xfId="4" applyFont="1" applyBorder="1" applyAlignment="1">
      <alignment horizontal="center" vertical="center" wrapText="1"/>
    </xf>
    <xf numFmtId="0" fontId="10" fillId="0" borderId="3" xfId="4" applyFont="1" applyBorder="1" applyAlignment="1">
      <alignment horizontal="right" vertical="center" wrapText="1"/>
    </xf>
    <xf numFmtId="168" fontId="4" fillId="0" borderId="3" xfId="7" applyNumberFormat="1" applyFont="1" applyFill="1" applyBorder="1" applyAlignment="1">
      <alignment horizontal="right" vertical="center" shrinkToFit="1"/>
    </xf>
    <xf numFmtId="166" fontId="4" fillId="0" borderId="3" xfId="7" applyFont="1" applyFill="1" applyBorder="1" applyAlignment="1">
      <alignment horizontal="right" vertical="center" shrinkToFit="1"/>
    </xf>
    <xf numFmtId="0" fontId="27" fillId="0" borderId="3" xfId="6" applyFont="1" applyBorder="1" applyAlignment="1">
      <alignment horizontal="center" vertical="center"/>
    </xf>
    <xf numFmtId="0" fontId="27" fillId="0" borderId="3" xfId="6" applyFont="1" applyBorder="1" applyAlignment="1">
      <alignment horizontal="right" vertical="center"/>
    </xf>
    <xf numFmtId="0" fontId="27" fillId="0" borderId="3" xfId="6" applyFont="1" applyFill="1" applyBorder="1" applyAlignment="1">
      <alignment horizontal="center" vertical="center"/>
    </xf>
    <xf numFmtId="0" fontId="27" fillId="0" borderId="3" xfId="6" applyFont="1" applyFill="1" applyBorder="1" applyAlignment="1">
      <alignment horizontal="right" vertical="center"/>
    </xf>
    <xf numFmtId="0" fontId="10" fillId="0" borderId="3" xfId="5" applyFont="1" applyFill="1" applyBorder="1" applyAlignment="1">
      <alignment horizontal="center" vertical="center"/>
    </xf>
    <xf numFmtId="0" fontId="10" fillId="0" borderId="3" xfId="4" applyFont="1" applyFill="1" applyBorder="1" applyAlignment="1">
      <alignment horizontal="center" vertical="center"/>
    </xf>
    <xf numFmtId="0" fontId="10" fillId="0" borderId="3" xfId="4" applyFont="1" applyFill="1" applyBorder="1" applyAlignment="1">
      <alignment horizontal="right" vertical="center"/>
    </xf>
    <xf numFmtId="0" fontId="7" fillId="0" borderId="3" xfId="6" applyFont="1" applyFill="1" applyBorder="1" applyAlignment="1">
      <alignment horizontal="center" vertical="center" shrinkToFit="1"/>
    </xf>
    <xf numFmtId="4" fontId="22" fillId="0" borderId="3" xfId="7" applyNumberFormat="1" applyFont="1" applyFill="1" applyBorder="1" applyAlignment="1">
      <alignment horizontal="right" vertical="center" shrinkToFit="1"/>
    </xf>
    <xf numFmtId="0" fontId="22" fillId="0" borderId="3" xfId="6" applyFont="1" applyFill="1" applyBorder="1" applyAlignment="1">
      <alignment horizontal="center" vertical="center" shrinkToFit="1"/>
    </xf>
    <xf numFmtId="0" fontId="4" fillId="0" borderId="3" xfId="6" applyNumberFormat="1" applyFont="1" applyFill="1" applyBorder="1" applyAlignment="1">
      <alignment horizontal="center" vertical="center" wrapText="1"/>
    </xf>
    <xf numFmtId="0" fontId="14" fillId="0" borderId="3" xfId="5" applyNumberFormat="1" applyFont="1" applyBorder="1" applyAlignment="1">
      <alignment horizontal="center" vertical="center"/>
    </xf>
    <xf numFmtId="2" fontId="14" fillId="0" borderId="3" xfId="5" applyNumberFormat="1" applyFont="1" applyBorder="1" applyAlignment="1">
      <alignment horizontal="right" vertical="center"/>
    </xf>
    <xf numFmtId="185" fontId="8" fillId="3" borderId="39" xfId="7" applyNumberFormat="1" applyFont="1" applyFill="1" applyBorder="1" applyAlignment="1">
      <alignment horizontal="right" wrapText="1" shrinkToFit="1"/>
    </xf>
    <xf numFmtId="185" fontId="4" fillId="0" borderId="36" xfId="7" applyNumberFormat="1" applyFont="1" applyFill="1" applyBorder="1" applyAlignment="1">
      <alignment horizontal="right" wrapText="1" shrinkToFit="1"/>
    </xf>
    <xf numFmtId="0" fontId="11" fillId="0" borderId="0" xfId="6" applyFont="1" applyBorder="1" applyAlignment="1" applyProtection="1">
      <alignment vertical="center"/>
      <protection hidden="1"/>
    </xf>
    <xf numFmtId="0" fontId="0" fillId="0" borderId="0" xfId="0" applyBorder="1" applyProtection="1">
      <protection hidden="1"/>
    </xf>
    <xf numFmtId="2" fontId="8" fillId="0" borderId="0" xfId="5" applyNumberFormat="1" applyFont="1" applyBorder="1" applyAlignment="1" applyProtection="1">
      <alignment vertical="top"/>
      <protection hidden="1"/>
    </xf>
    <xf numFmtId="0" fontId="8" fillId="0" borderId="0" xfId="5" applyNumberFormat="1" applyFont="1" applyBorder="1" applyAlignment="1" applyProtection="1">
      <alignment vertical="top" wrapText="1"/>
      <protection hidden="1"/>
    </xf>
    <xf numFmtId="0" fontId="12" fillId="0" borderId="0" xfId="4" applyNumberFormat="1" applyFont="1" applyBorder="1" applyAlignment="1" applyProtection="1">
      <alignment vertical="top"/>
      <protection hidden="1"/>
    </xf>
    <xf numFmtId="0" fontId="14" fillId="0" borderId="0" xfId="4" applyNumberFormat="1" applyFont="1" applyBorder="1" applyAlignment="1" applyProtection="1">
      <alignment vertical="top" wrapText="1"/>
      <protection hidden="1"/>
    </xf>
    <xf numFmtId="0" fontId="15" fillId="0" borderId="0" xfId="4" applyNumberFormat="1" applyFont="1" applyBorder="1" applyAlignment="1" applyProtection="1">
      <alignment vertical="top"/>
      <protection hidden="1"/>
    </xf>
    <xf numFmtId="0" fontId="18" fillId="0" borderId="0" xfId="4" applyNumberFormat="1" applyFont="1" applyBorder="1" applyAlignment="1" applyProtection="1">
      <alignment vertical="top" wrapText="1"/>
      <protection hidden="1"/>
    </xf>
    <xf numFmtId="4" fontId="18" fillId="0" borderId="0" xfId="4" applyNumberFormat="1" applyFont="1" applyBorder="1" applyAlignment="1" applyProtection="1">
      <alignment vertical="top" wrapText="1"/>
      <protection hidden="1"/>
    </xf>
    <xf numFmtId="0" fontId="15" fillId="0" borderId="3" xfId="4" applyNumberFormat="1" applyFont="1" applyBorder="1" applyAlignment="1" applyProtection="1">
      <alignment vertical="top"/>
      <protection hidden="1"/>
    </xf>
    <xf numFmtId="0" fontId="18" fillId="0" borderId="3" xfId="4" applyNumberFormat="1" applyFont="1" applyBorder="1" applyAlignment="1" applyProtection="1">
      <alignment vertical="top" wrapText="1"/>
      <protection hidden="1"/>
    </xf>
    <xf numFmtId="185" fontId="40" fillId="0" borderId="32" xfId="0" applyNumberFormat="1" applyFont="1" applyBorder="1" applyProtection="1"/>
    <xf numFmtId="185" fontId="4" fillId="3" borderId="36" xfId="1" applyNumberFormat="1" applyFont="1" applyFill="1" applyBorder="1" applyAlignment="1" applyProtection="1">
      <alignment horizontal="right" wrapText="1"/>
    </xf>
    <xf numFmtId="185" fontId="40" fillId="0" borderId="0" xfId="0" applyNumberFormat="1" applyFont="1" applyProtection="1"/>
    <xf numFmtId="185" fontId="12" fillId="11" borderId="17" xfId="5" applyNumberFormat="1" applyFont="1" applyFill="1" applyBorder="1" applyAlignment="1" applyProtection="1">
      <alignment horizontal="right" vertical="center"/>
    </xf>
    <xf numFmtId="185" fontId="4" fillId="2" borderId="9" xfId="3" applyNumberFormat="1" applyFont="1" applyFill="1" applyBorder="1" applyAlignment="1" applyProtection="1">
      <alignment horizontal="center" vertical="top" wrapText="1"/>
    </xf>
    <xf numFmtId="185" fontId="8" fillId="3" borderId="36" xfId="7" applyNumberFormat="1" applyFont="1" applyFill="1" applyBorder="1" applyAlignment="1" applyProtection="1">
      <alignment horizontal="right" wrapText="1"/>
    </xf>
    <xf numFmtId="185" fontId="8" fillId="0" borderId="36" xfId="7" applyNumberFormat="1" applyFont="1" applyFill="1" applyBorder="1" applyAlignment="1" applyProtection="1">
      <alignment horizontal="right" wrapText="1"/>
    </xf>
    <xf numFmtId="185" fontId="4" fillId="0" borderId="36" xfId="7" applyNumberFormat="1" applyFont="1" applyFill="1" applyBorder="1" applyAlignment="1" applyProtection="1">
      <alignment horizontal="right" wrapText="1" shrinkToFit="1"/>
    </xf>
    <xf numFmtId="185" fontId="4" fillId="0" borderId="36" xfId="0" applyNumberFormat="1" applyFont="1" applyFill="1" applyBorder="1" applyAlignment="1" applyProtection="1">
      <alignment horizontal="right" wrapText="1"/>
    </xf>
    <xf numFmtId="185" fontId="8" fillId="11" borderId="39" xfId="7" applyNumberFormat="1" applyFont="1" applyFill="1" applyBorder="1" applyAlignment="1" applyProtection="1">
      <alignment horizontal="right" wrapText="1" shrinkToFit="1"/>
    </xf>
    <xf numFmtId="185" fontId="4" fillId="3" borderId="36" xfId="1" applyNumberFormat="1" applyFont="1" applyFill="1" applyBorder="1" applyAlignment="1">
      <alignment horizontal="right" wrapText="1"/>
    </xf>
    <xf numFmtId="185" fontId="4" fillId="0" borderId="36" xfId="7" applyNumberFormat="1" applyFont="1" applyFill="1" applyBorder="1" applyAlignment="1">
      <alignment horizontal="right" vertical="center" wrapText="1" shrinkToFit="1"/>
    </xf>
    <xf numFmtId="185" fontId="0" fillId="0" borderId="32" xfId="0" applyNumberFormat="1" applyBorder="1"/>
    <xf numFmtId="185" fontId="0" fillId="0" borderId="0" xfId="0" applyNumberFormat="1"/>
    <xf numFmtId="185" fontId="4" fillId="2" borderId="42" xfId="3" applyNumberFormat="1" applyFont="1" applyFill="1" applyBorder="1" applyAlignment="1">
      <alignment horizontal="center" vertical="center" wrapText="1"/>
    </xf>
    <xf numFmtId="185" fontId="27" fillId="3" borderId="36" xfId="6" applyNumberFormat="1" applyFont="1" applyFill="1" applyBorder="1" applyAlignment="1">
      <alignment horizontal="right" wrapText="1"/>
    </xf>
    <xf numFmtId="185" fontId="7" fillId="3" borderId="36" xfId="7" applyNumberFormat="1" applyFont="1" applyFill="1" applyBorder="1" applyAlignment="1">
      <alignment horizontal="right" wrapText="1" shrinkToFit="1"/>
    </xf>
    <xf numFmtId="185" fontId="8" fillId="0" borderId="39" xfId="7" applyNumberFormat="1" applyFont="1" applyFill="1" applyBorder="1" applyAlignment="1">
      <alignment horizontal="right" wrapText="1" shrinkToFit="1"/>
    </xf>
    <xf numFmtId="0" fontId="4" fillId="0" borderId="4" xfId="6" applyFont="1" applyBorder="1" applyAlignment="1" applyProtection="1">
      <alignment horizontal="left" vertical="top" wrapText="1"/>
      <protection hidden="1"/>
    </xf>
    <xf numFmtId="0" fontId="4" fillId="0" borderId="12" xfId="6" applyFont="1" applyBorder="1" applyAlignment="1" applyProtection="1">
      <alignment horizontal="left" vertical="top" wrapText="1"/>
      <protection hidden="1"/>
    </xf>
    <xf numFmtId="2" fontId="8" fillId="0" borderId="6" xfId="5" applyNumberFormat="1" applyFont="1" applyBorder="1" applyAlignment="1" applyProtection="1">
      <alignment horizontal="center" vertical="top"/>
      <protection hidden="1"/>
    </xf>
    <xf numFmtId="2" fontId="8" fillId="0" borderId="7" xfId="5" applyNumberFormat="1" applyFont="1" applyBorder="1" applyAlignment="1" applyProtection="1">
      <alignment horizontal="center" vertical="top"/>
      <protection hidden="1"/>
    </xf>
    <xf numFmtId="0" fontId="12" fillId="3" borderId="8" xfId="6" applyFont="1" applyFill="1" applyBorder="1" applyAlignment="1" applyProtection="1">
      <alignment horizontal="left" vertical="center"/>
      <protection hidden="1"/>
    </xf>
    <xf numFmtId="0" fontId="16" fillId="3" borderId="9" xfId="6" applyFont="1" applyFill="1" applyBorder="1" applyAlignment="1" applyProtection="1">
      <alignment horizontal="left" vertical="center"/>
      <protection hidden="1"/>
    </xf>
    <xf numFmtId="0" fontId="11" fillId="0" borderId="10" xfId="6" applyFont="1" applyBorder="1" applyAlignment="1" applyProtection="1">
      <alignment horizontal="center" vertical="center"/>
      <protection hidden="1"/>
    </xf>
    <xf numFmtId="0" fontId="11" fillId="0" borderId="11" xfId="6" applyFont="1" applyBorder="1" applyAlignment="1" applyProtection="1">
      <alignment horizontal="center" vertical="center"/>
      <protection hidden="1"/>
    </xf>
    <xf numFmtId="0" fontId="4" fillId="0" borderId="3" xfId="6" applyFont="1" applyBorder="1" applyAlignment="1" applyProtection="1">
      <alignment horizontal="left" vertical="top" wrapText="1"/>
      <protection hidden="1"/>
    </xf>
    <xf numFmtId="0" fontId="4" fillId="0" borderId="13" xfId="6" applyFont="1" applyBorder="1" applyAlignment="1" applyProtection="1">
      <alignment horizontal="center" wrapText="1"/>
      <protection hidden="1"/>
    </xf>
    <xf numFmtId="4" fontId="4" fillId="0" borderId="0" xfId="6" applyNumberFormat="1" applyFont="1" applyBorder="1" applyAlignment="1" applyProtection="1">
      <alignment horizontal="center" wrapText="1"/>
      <protection locked="0" hidden="1"/>
    </xf>
    <xf numFmtId="0" fontId="4" fillId="0" borderId="0" xfId="6" applyFont="1" applyBorder="1" applyAlignment="1" applyProtection="1">
      <alignment horizontal="center" vertical="top" wrapText="1"/>
      <protection locked="0" hidden="1"/>
    </xf>
    <xf numFmtId="0" fontId="4" fillId="0" borderId="0" xfId="6" applyFont="1" applyBorder="1" applyAlignment="1" applyProtection="1">
      <alignment horizontal="center" wrapText="1"/>
      <protection locked="0" hidden="1"/>
    </xf>
    <xf numFmtId="0" fontId="7" fillId="11" borderId="38" xfId="0" applyNumberFormat="1" applyFont="1" applyFill="1" applyBorder="1" applyAlignment="1">
      <alignment horizontal="left" vertical="top" wrapText="1"/>
    </xf>
    <xf numFmtId="0" fontId="8" fillId="3" borderId="38" xfId="10" applyNumberFormat="1" applyFont="1" applyFill="1" applyBorder="1" applyAlignment="1">
      <alignment horizontal="justify" vertical="top" wrapText="1"/>
    </xf>
    <xf numFmtId="0" fontId="7" fillId="3" borderId="3" xfId="0" applyNumberFormat="1" applyFont="1" applyFill="1" applyBorder="1" applyAlignment="1" applyProtection="1">
      <alignment horizontal="left" vertical="center" wrapText="1"/>
    </xf>
  </cellXfs>
  <cellStyles count="989">
    <cellStyle name="_Procjena opremanja Busevec - Lekenik" xfId="35"/>
    <cellStyle name="_Procjena opremanja Busevec - Lekenik 2" xfId="36"/>
    <cellStyle name="20 % - Accent1" xfId="37"/>
    <cellStyle name="20 % - Accent2" xfId="38"/>
    <cellStyle name="20 % - Accent3" xfId="39"/>
    <cellStyle name="20 % - Accent4" xfId="40"/>
    <cellStyle name="20 % - Accent5" xfId="41"/>
    <cellStyle name="20 % - Accent6" xfId="42"/>
    <cellStyle name="20% - Accent1 2" xfId="43"/>
    <cellStyle name="20% - Accent1 2 2" xfId="44"/>
    <cellStyle name="20% - Accent1 2 3" xfId="45"/>
    <cellStyle name="20% - Accent1 2 4" xfId="46"/>
    <cellStyle name="20% - Accent1 3" xfId="47"/>
    <cellStyle name="20% - Accent1 4" xfId="48"/>
    <cellStyle name="20% - Accent1 5" xfId="49"/>
    <cellStyle name="20% - Accent2 2" xfId="50"/>
    <cellStyle name="20% - Accent2 2 2" xfId="51"/>
    <cellStyle name="20% - Accent2 2 3" xfId="52"/>
    <cellStyle name="20% - Accent2 2 4" xfId="53"/>
    <cellStyle name="20% - Accent2 3" xfId="54"/>
    <cellStyle name="20% - Accent2 4" xfId="55"/>
    <cellStyle name="20% - Accent2 5" xfId="56"/>
    <cellStyle name="20% - Accent3 2" xfId="57"/>
    <cellStyle name="20% - Accent3 2 2" xfId="58"/>
    <cellStyle name="20% - Accent3 2 3" xfId="59"/>
    <cellStyle name="20% - Accent3 2 4" xfId="60"/>
    <cellStyle name="20% - Accent3 3" xfId="61"/>
    <cellStyle name="20% - Accent3 4" xfId="62"/>
    <cellStyle name="20% - Accent3 5" xfId="63"/>
    <cellStyle name="20% - Accent4 2" xfId="64"/>
    <cellStyle name="20% - Accent4 2 2" xfId="65"/>
    <cellStyle name="20% - Accent4 2 3" xfId="66"/>
    <cellStyle name="20% - Accent4 2 4" xfId="67"/>
    <cellStyle name="20% - Accent4 3" xfId="68"/>
    <cellStyle name="20% - Accent4 4" xfId="69"/>
    <cellStyle name="20% - Accent4 5" xfId="70"/>
    <cellStyle name="20% - Accent5 2" xfId="71"/>
    <cellStyle name="20% - Accent5 2 2" xfId="72"/>
    <cellStyle name="20% - Accent5 2 3" xfId="73"/>
    <cellStyle name="20% - Accent5 3" xfId="74"/>
    <cellStyle name="20% - Accent5 4" xfId="75"/>
    <cellStyle name="20% - Accent5 5" xfId="76"/>
    <cellStyle name="20% - Accent6 2" xfId="77"/>
    <cellStyle name="20% - Accent6 2 2" xfId="78"/>
    <cellStyle name="20% - Accent6 2 3" xfId="79"/>
    <cellStyle name="20% - Accent6 3" xfId="80"/>
    <cellStyle name="20% - Accent6 4" xfId="81"/>
    <cellStyle name="20% - Accent6 5" xfId="82"/>
    <cellStyle name="20% - Isticanje1 2" xfId="83"/>
    <cellStyle name="20% - Isticanje2 2" xfId="84"/>
    <cellStyle name="20% - Isticanje3 2" xfId="85"/>
    <cellStyle name="20% - Isticanje4 2" xfId="86"/>
    <cellStyle name="20% - Isticanje5 2" xfId="87"/>
    <cellStyle name="20% - Isticanje6 2" xfId="88"/>
    <cellStyle name="40 % - Accent1" xfId="89"/>
    <cellStyle name="40 % - Accent2" xfId="90"/>
    <cellStyle name="40 % - Accent3" xfId="91"/>
    <cellStyle name="40 % - Accent4" xfId="92"/>
    <cellStyle name="40 % - Accent5" xfId="93"/>
    <cellStyle name="40 % - Accent6" xfId="94"/>
    <cellStyle name="40% - Accent1 2" xfId="95"/>
    <cellStyle name="40% - Accent1 2 2" xfId="96"/>
    <cellStyle name="40% - Accent1 2 3" xfId="97"/>
    <cellStyle name="40% - Accent1 2 4" xfId="98"/>
    <cellStyle name="40% - Accent1 3" xfId="99"/>
    <cellStyle name="40% - Accent1 4" xfId="100"/>
    <cellStyle name="40% - Accent1 5" xfId="101"/>
    <cellStyle name="40% - Accent2 2" xfId="102"/>
    <cellStyle name="40% - Accent2 2 2" xfId="103"/>
    <cellStyle name="40% - Accent2 2 3" xfId="104"/>
    <cellStyle name="40% - Accent2 3" xfId="105"/>
    <cellStyle name="40% - Accent2 4" xfId="106"/>
    <cellStyle name="40% - Accent2 5" xfId="107"/>
    <cellStyle name="40% - Accent3 2" xfId="108"/>
    <cellStyle name="40% - Accent3 2 2" xfId="109"/>
    <cellStyle name="40% - Accent3 2 3" xfId="110"/>
    <cellStyle name="40% - Accent3 2 4" xfId="111"/>
    <cellStyle name="40% - Accent3 3" xfId="112"/>
    <cellStyle name="40% - Accent3 4" xfId="113"/>
    <cellStyle name="40% - Accent3 5" xfId="114"/>
    <cellStyle name="40% - Accent4 2" xfId="115"/>
    <cellStyle name="40% - Accent4 2 2" xfId="116"/>
    <cellStyle name="40% - Accent4 2 3" xfId="117"/>
    <cellStyle name="40% - Accent4 2 4" xfId="118"/>
    <cellStyle name="40% - Accent4 3" xfId="119"/>
    <cellStyle name="40% - Accent4 4" xfId="120"/>
    <cellStyle name="40% - Accent4 5" xfId="121"/>
    <cellStyle name="40% - Accent5 2" xfId="122"/>
    <cellStyle name="40% - Accent5 2 2" xfId="123"/>
    <cellStyle name="40% - Accent5 2 3" xfId="124"/>
    <cellStyle name="40% - Accent5 3" xfId="125"/>
    <cellStyle name="40% - Accent5 3 2" xfId="126"/>
    <cellStyle name="40% - Accent5 3 2 2" xfId="861"/>
    <cellStyle name="40% - Accent5 3 3" xfId="127"/>
    <cellStyle name="40% - Accent5 3 3 2" xfId="862"/>
    <cellStyle name="40% - Accent5 4" xfId="128"/>
    <cellStyle name="40% - Accent5 5" xfId="129"/>
    <cellStyle name="40% - Accent5 6" xfId="130"/>
    <cellStyle name="40% - Accent6 2" xfId="131"/>
    <cellStyle name="40% - Accent6 2 2" xfId="132"/>
    <cellStyle name="40% - Accent6 2 3" xfId="133"/>
    <cellStyle name="40% - Accent6 2 4" xfId="134"/>
    <cellStyle name="40% - Accent6 3" xfId="135"/>
    <cellStyle name="40% - Accent6 4" xfId="136"/>
    <cellStyle name="40% - Accent6 5" xfId="137"/>
    <cellStyle name="40% - Isticanje2 2" xfId="138"/>
    <cellStyle name="40% - Isticanje3 2" xfId="139"/>
    <cellStyle name="40% - Isticanje4 2" xfId="140"/>
    <cellStyle name="40% - Isticanje5 2" xfId="141"/>
    <cellStyle name="40% - Isticanje5 3" xfId="142"/>
    <cellStyle name="40% - Isticanje5 3 2" xfId="143"/>
    <cellStyle name="40% - Isticanje5 3 2 2" xfId="859"/>
    <cellStyle name="40% - Isticanje5 3 3" xfId="144"/>
    <cellStyle name="40% - Isticanje5 3 3 2" xfId="860"/>
    <cellStyle name="40% - Isticanje5 5" xfId="145"/>
    <cellStyle name="40% - Isticanje5 5 2" xfId="146"/>
    <cellStyle name="40% - Isticanje5 5 2 2" xfId="857"/>
    <cellStyle name="40% - Isticanje5 5 3" xfId="147"/>
    <cellStyle name="40% - Isticanje5 5 3 2" xfId="858"/>
    <cellStyle name="40% - Isticanje6 2" xfId="148"/>
    <cellStyle name="40% - Naglasak1" xfId="149"/>
    <cellStyle name="40% - Naglasak1 2" xfId="150"/>
    <cellStyle name="40% - Naglasak1 3" xfId="151"/>
    <cellStyle name="60 % - Accent1" xfId="152"/>
    <cellStyle name="60 % - Accent2" xfId="153"/>
    <cellStyle name="60 % - Accent3" xfId="154"/>
    <cellStyle name="60 % - Accent4" xfId="155"/>
    <cellStyle name="60 % - Accent5" xfId="156"/>
    <cellStyle name="60 % - Accent6" xfId="157"/>
    <cellStyle name="60% - Accent1 2" xfId="158"/>
    <cellStyle name="60% - Accent1 2 2" xfId="159"/>
    <cellStyle name="60% - Accent1 2 3" xfId="160"/>
    <cellStyle name="60% - Accent1 3" xfId="161"/>
    <cellStyle name="60% - Accent1 4" xfId="162"/>
    <cellStyle name="60% - Accent2 2" xfId="163"/>
    <cellStyle name="60% - Accent2 2 2" xfId="164"/>
    <cellStyle name="60% - Accent2 3" xfId="165"/>
    <cellStyle name="60% - Accent2 4" xfId="166"/>
    <cellStyle name="60% - Accent3 2" xfId="167"/>
    <cellStyle name="60% - Accent3 2 2" xfId="168"/>
    <cellStyle name="60% - Accent3 2 3" xfId="169"/>
    <cellStyle name="60% - Accent3 3" xfId="170"/>
    <cellStyle name="60% - Accent3 4" xfId="171"/>
    <cellStyle name="60% - Accent4 2" xfId="172"/>
    <cellStyle name="60% - Accent4 2 2" xfId="173"/>
    <cellStyle name="60% - Accent4 2 3" xfId="174"/>
    <cellStyle name="60% - Accent4 3" xfId="175"/>
    <cellStyle name="60% - Accent4 4" xfId="176"/>
    <cellStyle name="60% - Accent5 2" xfId="177"/>
    <cellStyle name="60% - Accent5 2 2" xfId="178"/>
    <cellStyle name="60% - Accent5 3" xfId="179"/>
    <cellStyle name="60% - Accent5 4" xfId="180"/>
    <cellStyle name="60% - Accent6 2" xfId="181"/>
    <cellStyle name="60% - Accent6 2 2" xfId="182"/>
    <cellStyle name="60% - Accent6 2 3" xfId="183"/>
    <cellStyle name="60% - Accent6 3" xfId="184"/>
    <cellStyle name="60% - Accent6 4" xfId="185"/>
    <cellStyle name="A4 Small 210 x 297 mm" xfId="186"/>
    <cellStyle name="Accent1 2" xfId="187"/>
    <cellStyle name="Accent1 2 2" xfId="188"/>
    <cellStyle name="Accent1 2 3" xfId="189"/>
    <cellStyle name="Accent1 3" xfId="190"/>
    <cellStyle name="Accent1 4" xfId="191"/>
    <cellStyle name="Accent2 2" xfId="192"/>
    <cellStyle name="Accent2 2 2" xfId="193"/>
    <cellStyle name="Accent2 3" xfId="194"/>
    <cellStyle name="Accent2 4" xfId="195"/>
    <cellStyle name="Accent3 2" xfId="196"/>
    <cellStyle name="Accent3 2 2" xfId="197"/>
    <cellStyle name="Accent3 3" xfId="198"/>
    <cellStyle name="Accent3 4" xfId="199"/>
    <cellStyle name="Accent4 2" xfId="200"/>
    <cellStyle name="Accent4 2 2" xfId="201"/>
    <cellStyle name="Accent4 2 3" xfId="202"/>
    <cellStyle name="Accent4 3" xfId="203"/>
    <cellStyle name="Accent4 4" xfId="204"/>
    <cellStyle name="Accent5 2" xfId="205"/>
    <cellStyle name="Accent5 2 2" xfId="206"/>
    <cellStyle name="Accent5 3" xfId="207"/>
    <cellStyle name="Accent5 4" xfId="208"/>
    <cellStyle name="Accent6 2" xfId="209"/>
    <cellStyle name="Accent6 2 2" xfId="210"/>
    <cellStyle name="Accent6 3" xfId="211"/>
    <cellStyle name="Accent6 4" xfId="212"/>
    <cellStyle name="Avertissement" xfId="213"/>
    <cellStyle name="Bad 2" xfId="214"/>
    <cellStyle name="Bad 2 2" xfId="215"/>
    <cellStyle name="Bad 3" xfId="216"/>
    <cellStyle name="Bad 3 2" xfId="217"/>
    <cellStyle name="Bad 4" xfId="218"/>
    <cellStyle name="Bad 4 2" xfId="219"/>
    <cellStyle name="Besuchter Hyperlink" xfId="220"/>
    <cellStyle name="Besuchter Hyperlink 2" xfId="221"/>
    <cellStyle name="Bilješka" xfId="222"/>
    <cellStyle name="Bilješka 2" xfId="223"/>
    <cellStyle name="Bilješka 2 2" xfId="224"/>
    <cellStyle name="Bilješka 2 3" xfId="225"/>
    <cellStyle name="Bilješka 2 4" xfId="226"/>
    <cellStyle name="Bilješka 3" xfId="227"/>
    <cellStyle name="Bilješka 4" xfId="228"/>
    <cellStyle name="Calcul" xfId="229"/>
    <cellStyle name="Calculation 2" xfId="230"/>
    <cellStyle name="Calculation 2 2" xfId="231"/>
    <cellStyle name="Calculation 2 3" xfId="232"/>
    <cellStyle name="Calculation 3" xfId="233"/>
    <cellStyle name="Calculation 4" xfId="234"/>
    <cellStyle name="Cellule liée" xfId="235"/>
    <cellStyle name="Check Cell 2" xfId="236"/>
    <cellStyle name="Check Cell 2 2" xfId="237"/>
    <cellStyle name="Check Cell 2 3" xfId="238"/>
    <cellStyle name="Check Cell 2 4" xfId="239"/>
    <cellStyle name="Check Cell 3" xfId="240"/>
    <cellStyle name="Check Cell 3 2" xfId="241"/>
    <cellStyle name="Check Cell 3 3" xfId="242"/>
    <cellStyle name="Check Cell 4" xfId="243"/>
    <cellStyle name="Check Cell 4 2" xfId="244"/>
    <cellStyle name="Check Cell 4 3" xfId="245"/>
    <cellStyle name="Comma 10" xfId="246"/>
    <cellStyle name="Comma 10 2" xfId="247"/>
    <cellStyle name="Comma 10 2 2" xfId="912"/>
    <cellStyle name="Comma 11" xfId="248"/>
    <cellStyle name="Comma 11 2" xfId="249"/>
    <cellStyle name="Comma 11 3" xfId="911"/>
    <cellStyle name="Comma 12" xfId="250"/>
    <cellStyle name="Comma 12 2" xfId="251"/>
    <cellStyle name="Comma 12 3" xfId="856"/>
    <cellStyle name="Comma 13" xfId="758"/>
    <cellStyle name="Comma 2" xfId="252"/>
    <cellStyle name="Comma 2 10" xfId="253"/>
    <cellStyle name="Comma 2 2" xfId="32"/>
    <cellStyle name="Comma 2 2 2" xfId="254"/>
    <cellStyle name="Comma 2 2 3" xfId="255"/>
    <cellStyle name="Comma 2 2 3 2" xfId="256"/>
    <cellStyle name="Comma 2 2 3 2 2" xfId="910"/>
    <cellStyle name="Comma 2 2 3 3" xfId="257"/>
    <cellStyle name="Comma 2 2 4" xfId="258"/>
    <cellStyle name="Comma 2 2 5" xfId="259"/>
    <cellStyle name="Comma 2 2 6" xfId="260"/>
    <cellStyle name="Comma 2 2 6 2" xfId="261"/>
    <cellStyle name="Comma 2 2 6 2 2" xfId="914"/>
    <cellStyle name="Comma 2 2 6 3" xfId="262"/>
    <cellStyle name="Comma 2 2 6 3 2" xfId="915"/>
    <cellStyle name="Comma 2 2 6 4" xfId="913"/>
    <cellStyle name="Comma 2 2 7" xfId="263"/>
    <cellStyle name="Comma 2 3" xfId="264"/>
    <cellStyle name="Comma 2 3 2" xfId="265"/>
    <cellStyle name="Comma 2 3 2 2" xfId="909"/>
    <cellStyle name="Comma 2 4" xfId="266"/>
    <cellStyle name="Comma 2 4 2" xfId="908"/>
    <cellStyle name="Comma 2 5" xfId="267"/>
    <cellStyle name="Comma 2 5 2" xfId="268"/>
    <cellStyle name="Comma 2 5 2 2" xfId="917"/>
    <cellStyle name="Comma 2 5 3" xfId="269"/>
    <cellStyle name="Comma 2 5 3 2" xfId="918"/>
    <cellStyle name="Comma 2 5 4" xfId="916"/>
    <cellStyle name="Comma 2 6" xfId="270"/>
    <cellStyle name="Comma 2 6 2" xfId="271"/>
    <cellStyle name="Comma 2 6 2 2" xfId="272"/>
    <cellStyle name="Comma 2 6 2 2 2" xfId="920"/>
    <cellStyle name="Comma 2 6 2 3" xfId="273"/>
    <cellStyle name="Comma 2 6 2 3 2" xfId="921"/>
    <cellStyle name="Comma 2 6 2 4" xfId="907"/>
    <cellStyle name="Comma 2 6 2 5" xfId="919"/>
    <cellStyle name="Comma 2 7" xfId="274"/>
    <cellStyle name="Comma 2 7 2" xfId="906"/>
    <cellStyle name="Comma 2 8" xfId="275"/>
    <cellStyle name="Comma 2 9" xfId="276"/>
    <cellStyle name="Comma 2 9 2" xfId="277"/>
    <cellStyle name="Comma 2 9 2 2" xfId="923"/>
    <cellStyle name="Comma 2 9 3" xfId="278"/>
    <cellStyle name="Comma 2 9 3 2" xfId="924"/>
    <cellStyle name="Comma 2 9 4" xfId="922"/>
    <cellStyle name="Comma 3" xfId="7"/>
    <cellStyle name="Comma 3 2" xfId="280"/>
    <cellStyle name="Comma 3 2 2" xfId="281"/>
    <cellStyle name="Comma 3 2 2 2" xfId="282"/>
    <cellStyle name="Comma 3 2 2 3" xfId="283"/>
    <cellStyle name="Comma 3 2 2 3 2" xfId="284"/>
    <cellStyle name="Comma 3 2 2 3 2 2" xfId="925"/>
    <cellStyle name="Comma 3 2 2 3 3" xfId="905"/>
    <cellStyle name="Comma 3 2 2 4" xfId="285"/>
    <cellStyle name="Comma 3 2 2 5" xfId="286"/>
    <cellStyle name="Comma 3 2 2 5 2" xfId="926"/>
    <cellStyle name="Comma 3 2 3" xfId="287"/>
    <cellStyle name="Comma 3 2 3 2" xfId="904"/>
    <cellStyle name="Comma 3 2 4" xfId="288"/>
    <cellStyle name="Comma 3 2 4 2" xfId="927"/>
    <cellStyle name="Comma 3 3" xfId="289"/>
    <cellStyle name="Comma 3 3 2" xfId="903"/>
    <cellStyle name="Comma 3 4" xfId="290"/>
    <cellStyle name="Comma 3 4 2" xfId="902"/>
    <cellStyle name="Comma 3 5" xfId="291"/>
    <cellStyle name="Comma 3 5 2" xfId="292"/>
    <cellStyle name="Comma 3 5 2 2" xfId="928"/>
    <cellStyle name="Comma 3 5 3" xfId="901"/>
    <cellStyle name="Comma 3 6" xfId="293"/>
    <cellStyle name="Comma 3 7" xfId="294"/>
    <cellStyle name="Comma 3 7 2" xfId="929"/>
    <cellStyle name="Comma 3 8" xfId="279"/>
    <cellStyle name="Comma 35" xfId="295"/>
    <cellStyle name="Comma 4" xfId="296"/>
    <cellStyle name="Comma 4 2" xfId="297"/>
    <cellStyle name="Comma 4 2 2" xfId="298"/>
    <cellStyle name="Comma 4 2 2 2" xfId="299"/>
    <cellStyle name="Comma 4 2 2 3" xfId="900"/>
    <cellStyle name="Comma 4 2 3" xfId="300"/>
    <cellStyle name="Comma 4 2 3 2" xfId="930"/>
    <cellStyle name="Comma 4 3" xfId="301"/>
    <cellStyle name="Comma 4 4" xfId="302"/>
    <cellStyle name="Comma 4 4 2" xfId="303"/>
    <cellStyle name="Comma 4 4 2 2" xfId="899"/>
    <cellStyle name="Comma 4 4 2 2 2" xfId="853"/>
    <cellStyle name="Comma 4 4 2 3" xfId="854"/>
    <cellStyle name="Comma 4 4 3" xfId="898"/>
    <cellStyle name="Comma 4 4 3 2" xfId="852"/>
    <cellStyle name="Comma 4 4 4" xfId="855"/>
    <cellStyle name="Comma 4 5" xfId="304"/>
    <cellStyle name="Comma 4 5 2" xfId="897"/>
    <cellStyle name="Comma 4 6" xfId="305"/>
    <cellStyle name="Comma 4 6 2" xfId="896"/>
    <cellStyle name="Comma 5" xfId="306"/>
    <cellStyle name="Comma 5 2" xfId="307"/>
    <cellStyle name="Comma 5 2 2" xfId="895"/>
    <cellStyle name="Comma 5 3" xfId="308"/>
    <cellStyle name="Comma 5 3 2" xfId="894"/>
    <cellStyle name="Comma 5 4" xfId="309"/>
    <cellStyle name="Comma 5 4 2" xfId="310"/>
    <cellStyle name="Comma 5 4 2 2" xfId="931"/>
    <cellStyle name="Comma 5 4 3" xfId="893"/>
    <cellStyle name="Comma 5 5" xfId="311"/>
    <cellStyle name="Comma 5 5 2" xfId="892"/>
    <cellStyle name="Comma 5 6" xfId="312"/>
    <cellStyle name="Comma 5 6 2" xfId="932"/>
    <cellStyle name="Comma 6" xfId="8"/>
    <cellStyle name="Comma 6 2" xfId="314"/>
    <cellStyle name="Comma 6 3" xfId="315"/>
    <cellStyle name="Comma 6 3 2" xfId="316"/>
    <cellStyle name="Comma 6 4" xfId="317"/>
    <cellStyle name="Comma 6 4 2" xfId="891"/>
    <cellStyle name="Comma 6 5" xfId="318"/>
    <cellStyle name="Comma 6 5 2" xfId="890"/>
    <cellStyle name="Comma 6 5 3" xfId="933"/>
    <cellStyle name="Comma 6 6" xfId="313"/>
    <cellStyle name="Comma 7" xfId="319"/>
    <cellStyle name="Comma 7 2" xfId="320"/>
    <cellStyle name="Comma 7 2 2" xfId="889"/>
    <cellStyle name="Comma 7 3" xfId="888"/>
    <cellStyle name="Comma 8" xfId="321"/>
    <cellStyle name="Comma 8 2" xfId="322"/>
    <cellStyle name="Comma 8 2 2" xfId="887"/>
    <cellStyle name="Comma 8 2 2 2" xfId="849"/>
    <cellStyle name="Comma 8 2 3" xfId="850"/>
    <cellStyle name="Comma 8 3" xfId="323"/>
    <cellStyle name="Comma 8 3 2" xfId="886"/>
    <cellStyle name="Comma 8 4" xfId="885"/>
    <cellStyle name="Comma 8 4 2" xfId="848"/>
    <cellStyle name="Comma 8 5" xfId="851"/>
    <cellStyle name="Comma 9" xfId="324"/>
    <cellStyle name="Comma 9 2" xfId="325"/>
    <cellStyle name="Comma 9 2 2" xfId="884"/>
    <cellStyle name="Comma 9 3" xfId="326"/>
    <cellStyle name="Comma 9 3 2" xfId="934"/>
    <cellStyle name="Commentaire" xfId="327"/>
    <cellStyle name="Currency 2" xfId="328"/>
    <cellStyle name="Currency 2 2" xfId="329"/>
    <cellStyle name="Currency 2 2 2" xfId="330"/>
    <cellStyle name="Currency 2 2 2 2" xfId="331"/>
    <cellStyle name="Currency 2 2 2 2 2" xfId="883"/>
    <cellStyle name="Currency 2 2 2 3" xfId="332"/>
    <cellStyle name="Currency 2 2 2 3 2" xfId="938"/>
    <cellStyle name="Currency 2 2 2 4" xfId="333"/>
    <cellStyle name="Currency 2 2 2 4 2" xfId="939"/>
    <cellStyle name="Currency 2 2 2 5" xfId="937"/>
    <cellStyle name="Currency 2 2 3" xfId="334"/>
    <cellStyle name="Currency 2 2 3 2" xfId="335"/>
    <cellStyle name="Currency 2 2 3 2 2" xfId="941"/>
    <cellStyle name="Currency 2 2 3 3" xfId="336"/>
    <cellStyle name="Currency 2 2 3 3 2" xfId="942"/>
    <cellStyle name="Currency 2 2 3 4" xfId="882"/>
    <cellStyle name="Currency 2 2 3 5" xfId="940"/>
    <cellStyle name="Currency 2 2 4" xfId="337"/>
    <cellStyle name="Currency 2 2 4 2" xfId="338"/>
    <cellStyle name="Currency 2 2 4 2 2" xfId="944"/>
    <cellStyle name="Currency 2 2 4 3" xfId="339"/>
    <cellStyle name="Currency 2 2 4 3 2" xfId="945"/>
    <cellStyle name="Currency 2 2 4 4" xfId="943"/>
    <cellStyle name="Currency 2 2 5" xfId="340"/>
    <cellStyle name="Currency 2 2 5 2" xfId="946"/>
    <cellStyle name="Currency 2 2 6" xfId="341"/>
    <cellStyle name="Currency 2 2 6 2" xfId="947"/>
    <cellStyle name="Currency 2 2 7" xfId="936"/>
    <cellStyle name="Currency 2 3" xfId="342"/>
    <cellStyle name="Currency 2 4" xfId="343"/>
    <cellStyle name="Currency 2 4 2" xfId="344"/>
    <cellStyle name="Currency 2 4 2 2" xfId="345"/>
    <cellStyle name="Currency 2 4 2 2 2" xfId="950"/>
    <cellStyle name="Currency 2 4 2 3" xfId="346"/>
    <cellStyle name="Currency 2 4 2 3 2" xfId="951"/>
    <cellStyle name="Currency 2 4 2 4" xfId="881"/>
    <cellStyle name="Currency 2 4 2 5" xfId="949"/>
    <cellStyle name="Currency 2 4 3" xfId="347"/>
    <cellStyle name="Currency 2 4 3 2" xfId="952"/>
    <cellStyle name="Currency 2 4 4" xfId="348"/>
    <cellStyle name="Currency 2 4 4 2" xfId="953"/>
    <cellStyle name="Currency 2 4 5" xfId="948"/>
    <cellStyle name="Currency 2 5" xfId="349"/>
    <cellStyle name="Currency 2 5 2" xfId="880"/>
    <cellStyle name="Currency 2 6" xfId="350"/>
    <cellStyle name="Currency 2 6 2" xfId="954"/>
    <cellStyle name="Currency 2 7" xfId="351"/>
    <cellStyle name="Currency 2 7 2" xfId="955"/>
    <cellStyle name="Currency 2 8" xfId="935"/>
    <cellStyle name="Currency 3" xfId="352"/>
    <cellStyle name="Currency 3 2" xfId="353"/>
    <cellStyle name="Currency 3 2 2" xfId="957"/>
    <cellStyle name="Currency 3 3" xfId="354"/>
    <cellStyle name="Currency 3 3 2" xfId="958"/>
    <cellStyle name="Currency 3 4" xfId="956"/>
    <cellStyle name="Currency 4" xfId="355"/>
    <cellStyle name="Currency 4 2" xfId="356"/>
    <cellStyle name="Currency 4 2 2" xfId="960"/>
    <cellStyle name="Currency 4 3" xfId="357"/>
    <cellStyle name="Currency 4 3 2" xfId="961"/>
    <cellStyle name="Currency 4 4" xfId="959"/>
    <cellStyle name="Currency 5" xfId="743"/>
    <cellStyle name="Currency 6" xfId="962"/>
    <cellStyle name="Default_Uvuceni" xfId="358"/>
    <cellStyle name="Dobro" xfId="359"/>
    <cellStyle name="Dobro 2" xfId="360"/>
    <cellStyle name="Dobro 3" xfId="361"/>
    <cellStyle name="Entrée" xfId="362"/>
    <cellStyle name="Euro" xfId="363"/>
    <cellStyle name="Euro 2" xfId="364"/>
    <cellStyle name="Euro 3" xfId="365"/>
    <cellStyle name="Excel Built-in Normal" xfId="366"/>
    <cellStyle name="Excel Built-in Normal 2" xfId="367"/>
    <cellStyle name="Excel_BuiltIn_Normal 3" xfId="368"/>
    <cellStyle name="Explanatory Text 2" xfId="369"/>
    <cellStyle name="Explanatory Text 3" xfId="370"/>
    <cellStyle name="Explanatory Text 4" xfId="371"/>
    <cellStyle name="Explanatory Text 5" xfId="372"/>
    <cellStyle name="Good 2" xfId="373"/>
    <cellStyle name="Good 2 2" xfId="374"/>
    <cellStyle name="Good 3" xfId="375"/>
    <cellStyle name="Good 3 2" xfId="376"/>
    <cellStyle name="Good 4" xfId="377"/>
    <cellStyle name="Good 4 2" xfId="378"/>
    <cellStyle name="Heading 1 2" xfId="379"/>
    <cellStyle name="Heading 1 2 2" xfId="380"/>
    <cellStyle name="Heading 1 3" xfId="381"/>
    <cellStyle name="Heading 1 4" xfId="382"/>
    <cellStyle name="Heading 2" xfId="1" builtinId="17"/>
    <cellStyle name="Heading 2 2" xfId="18"/>
    <cellStyle name="Heading 2 2 2" xfId="383"/>
    <cellStyle name="Heading 2 3" xfId="384"/>
    <cellStyle name="Heading 2 4" xfId="385"/>
    <cellStyle name="Heading 2 5" xfId="847"/>
    <cellStyle name="Heading 2 6" xfId="16"/>
    <cellStyle name="Heading 3" xfId="2" builtinId="18"/>
    <cellStyle name="Heading 3 2" xfId="386"/>
    <cellStyle name="Heading 3 2 2" xfId="387"/>
    <cellStyle name="Heading 3 3" xfId="388"/>
    <cellStyle name="Heading 3 4" xfId="389"/>
    <cellStyle name="Heading 3 5" xfId="846"/>
    <cellStyle name="Heading 3 6" xfId="15"/>
    <cellStyle name="Heading 4 2" xfId="390"/>
    <cellStyle name="Heading 4 2 2" xfId="391"/>
    <cellStyle name="Heading 4 3" xfId="392"/>
    <cellStyle name="Heading 4 4" xfId="393"/>
    <cellStyle name="Hyperlink 2" xfId="394"/>
    <cellStyle name="Hyperlink 2 2" xfId="395"/>
    <cellStyle name="Hyperlink 3" xfId="396"/>
    <cellStyle name="Input 2" xfId="397"/>
    <cellStyle name="Input 2 2" xfId="398"/>
    <cellStyle name="Input 3" xfId="399"/>
    <cellStyle name="Input 4" xfId="400"/>
    <cellStyle name="Input 5" xfId="879"/>
    <cellStyle name="Insatisfaisant" xfId="401"/>
    <cellStyle name="Izlaz" xfId="402"/>
    <cellStyle name="Izlaz 2" xfId="403"/>
    <cellStyle name="Izlaz 3" xfId="404"/>
    <cellStyle name="kolona A" xfId="405"/>
    <cellStyle name="kolona B" xfId="406"/>
    <cellStyle name="kolona C" xfId="407"/>
    <cellStyle name="kolona D" xfId="408"/>
    <cellStyle name="kolona E" xfId="409"/>
    <cellStyle name="kolona F" xfId="410"/>
    <cellStyle name="Linked Cell 2" xfId="411"/>
    <cellStyle name="Linked Cell 3" xfId="412"/>
    <cellStyle name="Linked Cell 4" xfId="413"/>
    <cellStyle name="Naslov" xfId="414"/>
    <cellStyle name="Naslov 5" xfId="415"/>
    <cellStyle name="Naslov 6" xfId="416"/>
    <cellStyle name="Naslov 6 2" xfId="417"/>
    <cellStyle name="Naslov 6 3" xfId="418"/>
    <cellStyle name="Naslov 6 4" xfId="419"/>
    <cellStyle name="Neutral 2" xfId="420"/>
    <cellStyle name="Neutral 2 2" xfId="421"/>
    <cellStyle name="Neutral 3" xfId="422"/>
    <cellStyle name="Neutral 3 2" xfId="423"/>
    <cellStyle name="Neutral 4" xfId="424"/>
    <cellStyle name="Neutral 4 2" xfId="425"/>
    <cellStyle name="Neutre" xfId="426"/>
    <cellStyle name="Normal" xfId="0" builtinId="0"/>
    <cellStyle name="Normal 10" xfId="10"/>
    <cellStyle name="Normal 10 2" xfId="427"/>
    <cellStyle name="Normal 10 2 2" xfId="24"/>
    <cellStyle name="Normal 10 2 2 2" xfId="33"/>
    <cellStyle name="Normal 10 3" xfId="26"/>
    <cellStyle name="Normal 10 4" xfId="428"/>
    <cellStyle name="Normal 10 5" xfId="429"/>
    <cellStyle name="Normal 10 6" xfId="430"/>
    <cellStyle name="Normal 11" xfId="431"/>
    <cellStyle name="Normal 11 2" xfId="432"/>
    <cellStyle name="Normal 11 2 2" xfId="433"/>
    <cellStyle name="Normal 11 3" xfId="434"/>
    <cellStyle name="Normal 11 4" xfId="435"/>
    <cellStyle name="Normal 11 5" xfId="436"/>
    <cellStyle name="Normal 12" xfId="437"/>
    <cellStyle name="Normal 12 2" xfId="438"/>
    <cellStyle name="Normal 12 3" xfId="439"/>
    <cellStyle name="Normal 13" xfId="440"/>
    <cellStyle name="Normal 13 2" xfId="441"/>
    <cellStyle name="Normal 13 3" xfId="442"/>
    <cellStyle name="Normal 14" xfId="29"/>
    <cellStyle name="Normal 14 2" xfId="443"/>
    <cellStyle name="Normal 14 3" xfId="444"/>
    <cellStyle name="Normal 14 3 2" xfId="445"/>
    <cellStyle name="Normal 14 3 3" xfId="446"/>
    <cellStyle name="Normal 15" xfId="447"/>
    <cellStyle name="Normal 16" xfId="448"/>
    <cellStyle name="Normal 16 2" xfId="449"/>
    <cellStyle name="Normal 17" xfId="450"/>
    <cellStyle name="Normal 18" xfId="28"/>
    <cellStyle name="Normal 18 2" xfId="451"/>
    <cellStyle name="Normal 18 2 2" xfId="844"/>
    <cellStyle name="Normal 18 3" xfId="452"/>
    <cellStyle name="Normal 18 3 2" xfId="845"/>
    <cellStyle name="Normal 19" xfId="453"/>
    <cellStyle name="Normal 19 2" xfId="454"/>
    <cellStyle name="Normal 19 2 2" xfId="843"/>
    <cellStyle name="Normal 19 3" xfId="455"/>
    <cellStyle name="Normal 19 4" xfId="456"/>
    <cellStyle name="Normal 2" xfId="20"/>
    <cellStyle name="Normal 2 10" xfId="457"/>
    <cellStyle name="Normal 2 10 2" xfId="458"/>
    <cellStyle name="Normal 2 11" xfId="459"/>
    <cellStyle name="Normal 2 2" xfId="6"/>
    <cellStyle name="Normal 2 2 2" xfId="878"/>
    <cellStyle name="Normal 2 3" xfId="460"/>
    <cellStyle name="Normal 2 3 2" xfId="461"/>
    <cellStyle name="Normal 2 3 3" xfId="462"/>
    <cellStyle name="Normal 2 3 3 2" xfId="842"/>
    <cellStyle name="Normal 2 3 4" xfId="463"/>
    <cellStyle name="Normal 2 3 4 2" xfId="464"/>
    <cellStyle name="Normal 2 3 4 2 2" xfId="841"/>
    <cellStyle name="Normal 2 3 5" xfId="465"/>
    <cellStyle name="Normal 2 3 5 2" xfId="877"/>
    <cellStyle name="Normal 2 4" xfId="466"/>
    <cellStyle name="Normal 2 4 2" xfId="467"/>
    <cellStyle name="Normal 2 4 3" xfId="468"/>
    <cellStyle name="Normal 2 4 3 2" xfId="840"/>
    <cellStyle name="Normal 2 5" xfId="469"/>
    <cellStyle name="Normal 2 5 2" xfId="470"/>
    <cellStyle name="Normal 2 6" xfId="471"/>
    <cellStyle name="Normal 2 7" xfId="472"/>
    <cellStyle name="Normal 2 8" xfId="473"/>
    <cellStyle name="Normal 2 9" xfId="474"/>
    <cellStyle name="Normal 2_GP Metkovic - ELEKTRO troskovnik  2014. 09. 01" xfId="31"/>
    <cellStyle name="Normal 20" xfId="475"/>
    <cellStyle name="Normal 20 2" xfId="476"/>
    <cellStyle name="Normal 20 2 2" xfId="838"/>
    <cellStyle name="Normal 20 3" xfId="839"/>
    <cellStyle name="Normal 21" xfId="477"/>
    <cellStyle name="Normal 21 2" xfId="478"/>
    <cellStyle name="Normal 21 3" xfId="479"/>
    <cellStyle name="Normal 22" xfId="480"/>
    <cellStyle name="Normal 22 2" xfId="481"/>
    <cellStyle name="Normal 22 2 2" xfId="836"/>
    <cellStyle name="Normal 22 3" xfId="482"/>
    <cellStyle name="Normal 22 3 2" xfId="837"/>
    <cellStyle name="Normal 23" xfId="483"/>
    <cellStyle name="Normal 23 2" xfId="484"/>
    <cellStyle name="Normal 23 2 2" xfId="834"/>
    <cellStyle name="Normal 23 3" xfId="485"/>
    <cellStyle name="Normal 23 3 2" xfId="835"/>
    <cellStyle name="Normal 24" xfId="486"/>
    <cellStyle name="Normal 24 2" xfId="487"/>
    <cellStyle name="Normal 25" xfId="488"/>
    <cellStyle name="Normal 25 2" xfId="489"/>
    <cellStyle name="Normal 26" xfId="12"/>
    <cellStyle name="Normal 26 2" xfId="21"/>
    <cellStyle name="Normal 26 2 2" xfId="490"/>
    <cellStyle name="Normal 26 2 3" xfId="491"/>
    <cellStyle name="Normal 26 3" xfId="492"/>
    <cellStyle name="Normal 27" xfId="493"/>
    <cellStyle name="Normal 27 2" xfId="23"/>
    <cellStyle name="Normal 28" xfId="25"/>
    <cellStyle name="Normal 28 2" xfId="494"/>
    <cellStyle name="Normal 28 3" xfId="495"/>
    <cellStyle name="Normal 29" xfId="27"/>
    <cellStyle name="Normal 29 2" xfId="497"/>
    <cellStyle name="Normal 29 3" xfId="496"/>
    <cellStyle name="Normal 3" xfId="34"/>
    <cellStyle name="Normal 3 10" xfId="499"/>
    <cellStyle name="Normal 3 11" xfId="500"/>
    <cellStyle name="Normal 3 12" xfId="498"/>
    <cellStyle name="Normal 3 2" xfId="501"/>
    <cellStyle name="Normal 3 2 2" xfId="22"/>
    <cellStyle name="Normal 3 2 2 2" xfId="502"/>
    <cellStyle name="Normal 3 2 2 3" xfId="503"/>
    <cellStyle name="Normal 3 2 2 3 2" xfId="833"/>
    <cellStyle name="Normal 3 2 2 4" xfId="504"/>
    <cellStyle name="Normal 3 2 2 4 2" xfId="832"/>
    <cellStyle name="Normal 3 2 3" xfId="505"/>
    <cellStyle name="Normal 3 2 3 2" xfId="506"/>
    <cellStyle name="Normal 3 2 3 2 2" xfId="830"/>
    <cellStyle name="Normal 3 2 3 3" xfId="831"/>
    <cellStyle name="Normal 3 2 4" xfId="507"/>
    <cellStyle name="Normal 3 2 4 2" xfId="508"/>
    <cellStyle name="Normal 3 2 4 2 2" xfId="828"/>
    <cellStyle name="Normal 3 2 4 3" xfId="829"/>
    <cellStyle name="Normal 3 2 5" xfId="509"/>
    <cellStyle name="Normal 3 2 6" xfId="510"/>
    <cellStyle name="Normal 3 2 7" xfId="511"/>
    <cellStyle name="Normal 3 3" xfId="512"/>
    <cellStyle name="Normal 3 3 2" xfId="513"/>
    <cellStyle name="Normal 3 3 2 2" xfId="514"/>
    <cellStyle name="Normal 3 3 2 3" xfId="827"/>
    <cellStyle name="Normal 3 3 3" xfId="515"/>
    <cellStyle name="Normal 3 3 3 2" xfId="516"/>
    <cellStyle name="Normal 3 3 3 2 2" xfId="826"/>
    <cellStyle name="Normal 3 3 4" xfId="517"/>
    <cellStyle name="Normal 3 4" xfId="518"/>
    <cellStyle name="Normal 3 4 2" xfId="519"/>
    <cellStyle name="Normal 3 4 2 2" xfId="825"/>
    <cellStyle name="Normal 3 4 3" xfId="520"/>
    <cellStyle name="Normal 3 4 3 2" xfId="824"/>
    <cellStyle name="Normal 3 4 4" xfId="521"/>
    <cellStyle name="Normal 3 5" xfId="522"/>
    <cellStyle name="Normal 3 5 2" xfId="523"/>
    <cellStyle name="Normal 3 5 3" xfId="524"/>
    <cellStyle name="Normal 3 6" xfId="525"/>
    <cellStyle name="Normal 3 6 2" xfId="526"/>
    <cellStyle name="Normal 3 6 2 2" xfId="822"/>
    <cellStyle name="Normal 3 6 3" xfId="527"/>
    <cellStyle name="Normal 3 6 3 2" xfId="823"/>
    <cellStyle name="Normal 3 7" xfId="528"/>
    <cellStyle name="Normal 3 7 2" xfId="529"/>
    <cellStyle name="Normal 3 8" xfId="530"/>
    <cellStyle name="Normal 3 8 2" xfId="531"/>
    <cellStyle name="Normal 3 8 3" xfId="876"/>
    <cellStyle name="Normal 3 9" xfId="532"/>
    <cellStyle name="Normal 3 9 2" xfId="533"/>
    <cellStyle name="Normal 3 9 3" xfId="875"/>
    <cellStyle name="Normal 30" xfId="534"/>
    <cellStyle name="Normal 31" xfId="535"/>
    <cellStyle name="Normal 32" xfId="536"/>
    <cellStyle name="Normal 33" xfId="537"/>
    <cellStyle name="Normal 34" xfId="538"/>
    <cellStyle name="Normal 35" xfId="539"/>
    <cellStyle name="Normal 36" xfId="540"/>
    <cellStyle name="Normal 37" xfId="541"/>
    <cellStyle name="Normal 38" xfId="542"/>
    <cellStyle name="Normal 39" xfId="543"/>
    <cellStyle name="Normal 39 2" xfId="544"/>
    <cellStyle name="Normal 39 3" xfId="863"/>
    <cellStyle name="Normal 4" xfId="30"/>
    <cellStyle name="Normal 4 10" xfId="545"/>
    <cellStyle name="Normal 4 2" xfId="546"/>
    <cellStyle name="Normal 4 2 2" xfId="547"/>
    <cellStyle name="Normal 4 2 2 2" xfId="548"/>
    <cellStyle name="Normal 4 2 2 2 2" xfId="820"/>
    <cellStyle name="Normal 4 2 2 3" xfId="821"/>
    <cellStyle name="Normal 4 2 3" xfId="549"/>
    <cellStyle name="Normal 4 3" xfId="550"/>
    <cellStyle name="Normal 4 3 2" xfId="551"/>
    <cellStyle name="Normal 4 3 2 2" xfId="818"/>
    <cellStyle name="Normal 4 3 3" xfId="819"/>
    <cellStyle name="Normal 4 4" xfId="552"/>
    <cellStyle name="Normal 4 4 2" xfId="553"/>
    <cellStyle name="Normal 4 4 2 2" xfId="817"/>
    <cellStyle name="Normal 4 4 3" xfId="554"/>
    <cellStyle name="Normal 4 4 3 2" xfId="816"/>
    <cellStyle name="Normal 4 5" xfId="555"/>
    <cellStyle name="Normal 4 6" xfId="556"/>
    <cellStyle name="Normal 4 6 2" xfId="557"/>
    <cellStyle name="Normal 4 6 2 2" xfId="814"/>
    <cellStyle name="Normal 4 6 3" xfId="815"/>
    <cellStyle name="Normal 4 7" xfId="558"/>
    <cellStyle name="Normal 4 7 2" xfId="813"/>
    <cellStyle name="Normal 4 8" xfId="874"/>
    <cellStyle name="Normal 40" xfId="559"/>
    <cellStyle name="Normal 40 2" xfId="560"/>
    <cellStyle name="Normal 40 3" xfId="864"/>
    <cellStyle name="Normal 41" xfId="14"/>
    <cellStyle name="Normal 41 2" xfId="562"/>
    <cellStyle name="Normal 41 3" xfId="561"/>
    <cellStyle name="Normal 42" xfId="563"/>
    <cellStyle name="Normal 49" xfId="19"/>
    <cellStyle name="Normal 5" xfId="564"/>
    <cellStyle name="Normal 5 2" xfId="565"/>
    <cellStyle name="Normal 5 2 2" xfId="566"/>
    <cellStyle name="Normal 5 2 3" xfId="567"/>
    <cellStyle name="Normal 5 2 3 2" xfId="568"/>
    <cellStyle name="Normal 5 2 4" xfId="569"/>
    <cellStyle name="Normal 5 3" xfId="570"/>
    <cellStyle name="Normal 5 4" xfId="571"/>
    <cellStyle name="Normal 5 4 2" xfId="572"/>
    <cellStyle name="Normal 5 4 2 2" xfId="810"/>
    <cellStyle name="Normal 5 4 3" xfId="811"/>
    <cellStyle name="Normal 5 5" xfId="573"/>
    <cellStyle name="Normal 5 5 2" xfId="809"/>
    <cellStyle name="Normal 5 6" xfId="574"/>
    <cellStyle name="Normal 5 6 2" xfId="808"/>
    <cellStyle name="Normal 5 7" xfId="575"/>
    <cellStyle name="Normal 5 7 2" xfId="812"/>
    <cellStyle name="Normal 5 8" xfId="576"/>
    <cellStyle name="Normal 5 9" xfId="577"/>
    <cellStyle name="Normal 6" xfId="578"/>
    <cellStyle name="Normal 6 2" xfId="579"/>
    <cellStyle name="Normal 6 2 2" xfId="580"/>
    <cellStyle name="Normal 6 3" xfId="581"/>
    <cellStyle name="Normal 6 4" xfId="582"/>
    <cellStyle name="Normal 6 5" xfId="583"/>
    <cellStyle name="Normal 6 5 2" xfId="806"/>
    <cellStyle name="Normal 6 6" xfId="584"/>
    <cellStyle name="Normal 6 6 2" xfId="805"/>
    <cellStyle name="Normal 6 7" xfId="585"/>
    <cellStyle name="Normal 6 7 2" xfId="807"/>
    <cellStyle name="Normal 63" xfId="586"/>
    <cellStyle name="Normal 7" xfId="587"/>
    <cellStyle name="Normal 7 2" xfId="588"/>
    <cellStyle name="Normal 7 2 2" xfId="589"/>
    <cellStyle name="Normal 7 3" xfId="590"/>
    <cellStyle name="Normal 7 3 2" xfId="591"/>
    <cellStyle name="Normal 7 4" xfId="592"/>
    <cellStyle name="Normal 7 5" xfId="593"/>
    <cellStyle name="Normal 7 6" xfId="594"/>
    <cellStyle name="Normal 7 6 2" xfId="595"/>
    <cellStyle name="Normal 7 8" xfId="596"/>
    <cellStyle name="Normal 8" xfId="597"/>
    <cellStyle name="Normal 8 2" xfId="598"/>
    <cellStyle name="Normal 8 3" xfId="599"/>
    <cellStyle name="Normal 9" xfId="600"/>
    <cellStyle name="Normal 9 16" xfId="601"/>
    <cellStyle name="Normal 9 2" xfId="602"/>
    <cellStyle name="Normal 9 3" xfId="603"/>
    <cellStyle name="Normal 9 4" xfId="604"/>
    <cellStyle name="Normal 9 5" xfId="605"/>
    <cellStyle name="Normal 9 6" xfId="606"/>
    <cellStyle name="Normal_RK ZIDOVI ZA ZAŠTITU OD BUKE; ŽUTA LOKVA-LIČKO LEŠĆE" xfId="9"/>
    <cellStyle name="Normal_Troskovnik BP1" xfId="4"/>
    <cellStyle name="Normal_Troskovnik BP1 2" xfId="5"/>
    <cellStyle name="Normal_TROŠK. -  AC Breg. Dion.-Bosiljevo-Josipdol  IIIA1" xfId="3"/>
    <cellStyle name="Normal1" xfId="607"/>
    <cellStyle name="Normale_344COMPU" xfId="608"/>
    <cellStyle name="Normale_arredi" xfId="11"/>
    <cellStyle name="Normalno 16" xfId="609"/>
    <cellStyle name="Normalno 2" xfId="17"/>
    <cellStyle name="Normalno 2 2" xfId="610"/>
    <cellStyle name="Normalno 2 3" xfId="611"/>
    <cellStyle name="Normalno 3" xfId="612"/>
    <cellStyle name="Note 2" xfId="613"/>
    <cellStyle name="Note 2 2" xfId="614"/>
    <cellStyle name="Note 3" xfId="615"/>
    <cellStyle name="Note 3 2" xfId="616"/>
    <cellStyle name="Note 4" xfId="617"/>
    <cellStyle name="Note 4 2" xfId="618"/>
    <cellStyle name="Note 5" xfId="619"/>
    <cellStyle name="Obično 12" xfId="620"/>
    <cellStyle name="Obično 13" xfId="621"/>
    <cellStyle name="Obično 14" xfId="622"/>
    <cellStyle name="Obično 15" xfId="623"/>
    <cellStyle name="Obično 16" xfId="624"/>
    <cellStyle name="Obično 18" xfId="625"/>
    <cellStyle name="Obično 183" xfId="626"/>
    <cellStyle name="Obično 183 2" xfId="627"/>
    <cellStyle name="Obično 19" xfId="628"/>
    <cellStyle name="Obično 2" xfId="629"/>
    <cellStyle name="Obično 2 2" xfId="630"/>
    <cellStyle name="Obično 2 2 2" xfId="631"/>
    <cellStyle name="Obično 2 3" xfId="632"/>
    <cellStyle name="Obično 2 4" xfId="633"/>
    <cellStyle name="Obično 2_Detekcija CO" xfId="634"/>
    <cellStyle name="Obično 20" xfId="635"/>
    <cellStyle name="Obično 21" xfId="636"/>
    <cellStyle name="Obično 22" xfId="637"/>
    <cellStyle name="Obično 23" xfId="638"/>
    <cellStyle name="Obično 24" xfId="639"/>
    <cellStyle name="Obično 25" xfId="640"/>
    <cellStyle name="Obično 26" xfId="641"/>
    <cellStyle name="Obično 27" xfId="642"/>
    <cellStyle name="Obično 28" xfId="643"/>
    <cellStyle name="Obično 29" xfId="644"/>
    <cellStyle name="Obično 3" xfId="645"/>
    <cellStyle name="Obično 3 2" xfId="646"/>
    <cellStyle name="Obično 3 3" xfId="647"/>
    <cellStyle name="Obično 3 4" xfId="648"/>
    <cellStyle name="Obično 3 4 2" xfId="649"/>
    <cellStyle name="Obično 30" xfId="650"/>
    <cellStyle name="Obično 31" xfId="651"/>
    <cellStyle name="Obično 32" xfId="652"/>
    <cellStyle name="Obično 33" xfId="653"/>
    <cellStyle name="Obično 36" xfId="654"/>
    <cellStyle name="Obično 4" xfId="655"/>
    <cellStyle name="Obično 4 2" xfId="656"/>
    <cellStyle name="Obično 4 3" xfId="657"/>
    <cellStyle name="Obično 4 4" xfId="658"/>
    <cellStyle name="Obično 4 5" xfId="659"/>
    <cellStyle name="Obično 4 6" xfId="660"/>
    <cellStyle name="Obično 40" xfId="661"/>
    <cellStyle name="Obično 41" xfId="662"/>
    <cellStyle name="Obično 43" xfId="663"/>
    <cellStyle name="Obično 46" xfId="664"/>
    <cellStyle name="Obično 5" xfId="665"/>
    <cellStyle name="Obično 5 2" xfId="666"/>
    <cellStyle name="Obično 5 2 2" xfId="803"/>
    <cellStyle name="Obično 5 3" xfId="667"/>
    <cellStyle name="Obično 5 3 2" xfId="804"/>
    <cellStyle name="Obično 5 4" xfId="668"/>
    <cellStyle name="Obično 5 4 2" xfId="669"/>
    <cellStyle name="Obično 5 4 2 2" xfId="801"/>
    <cellStyle name="Obično 5 4 3" xfId="670"/>
    <cellStyle name="Obično 5 4 3 2" xfId="802"/>
    <cellStyle name="Obično 6" xfId="671"/>
    <cellStyle name="Obično 6 2" xfId="672"/>
    <cellStyle name="Obično 7" xfId="673"/>
    <cellStyle name="Obično 8" xfId="674"/>
    <cellStyle name="Obično 9" xfId="675"/>
    <cellStyle name="Obično 9 2" xfId="676"/>
    <cellStyle name="Obično 9 3" xfId="677"/>
    <cellStyle name="Obično 9 4" xfId="678"/>
    <cellStyle name="Obično_1) KB 10(20) kV TS DM- RP DM" xfId="679"/>
    <cellStyle name="Output 2" xfId="680"/>
    <cellStyle name="Output 2 2" xfId="681"/>
    <cellStyle name="Output 2 3" xfId="682"/>
    <cellStyle name="Output 3" xfId="683"/>
    <cellStyle name="Output 4" xfId="684"/>
    <cellStyle name="Percent 2" xfId="685"/>
    <cellStyle name="Percent 2 2" xfId="686"/>
    <cellStyle name="Percent 2 3" xfId="687"/>
    <cellStyle name="Percent 2 4" xfId="688"/>
    <cellStyle name="Percent 2 5" xfId="689"/>
    <cellStyle name="Percent 3" xfId="690"/>
    <cellStyle name="Percent 3 2" xfId="691"/>
    <cellStyle name="Percent 3 3" xfId="692"/>
    <cellStyle name="Postotak 2" xfId="693"/>
    <cellStyle name="Postotak 2 2" xfId="694"/>
    <cellStyle name="Postotak 3" xfId="695"/>
    <cellStyle name="Postotak 3 2" xfId="696"/>
    <cellStyle name="Postotak 4" xfId="697"/>
    <cellStyle name="Postotak 4 2" xfId="698"/>
    <cellStyle name="Provjera ćelije 2" xfId="699"/>
    <cellStyle name="Provjera ćelije 3" xfId="700"/>
    <cellStyle name="Satisfaisant" xfId="701"/>
    <cellStyle name="Sortie" xfId="702"/>
    <cellStyle name="Standard" xfId="703"/>
    <cellStyle name="Standard 2" xfId="704"/>
    <cellStyle name="STAVKE" xfId="705"/>
    <cellStyle name="Stil 1" xfId="706"/>
    <cellStyle name="Stil 1 2" xfId="707"/>
    <cellStyle name="Stil 1 3" xfId="708"/>
    <cellStyle name="Style 1" xfId="709"/>
    <cellStyle name="Style 1 2" xfId="710"/>
    <cellStyle name="Style 1 2 2" xfId="711"/>
    <cellStyle name="Style 1 3" xfId="712"/>
    <cellStyle name="Style 1 3 2" xfId="713"/>
    <cellStyle name="Style 1 4" xfId="714"/>
    <cellStyle name="Style 1 5" xfId="715"/>
    <cellStyle name="Style 1_troskovnik-granicni prijelazi - tipski" xfId="716"/>
    <cellStyle name="Tekst upozorenja" xfId="717"/>
    <cellStyle name="Tekst upozorenja 2" xfId="718"/>
    <cellStyle name="Texte explicatif" xfId="719"/>
    <cellStyle name="Title 2" xfId="720"/>
    <cellStyle name="Title 2 2" xfId="721"/>
    <cellStyle name="Title 3" xfId="722"/>
    <cellStyle name="Title 4" xfId="723"/>
    <cellStyle name="Titre" xfId="724"/>
    <cellStyle name="Titre 1" xfId="725"/>
    <cellStyle name="Titre 2" xfId="726"/>
    <cellStyle name="Titre 3" xfId="727"/>
    <cellStyle name="Titre 4" xfId="728"/>
    <cellStyle name="Total 2" xfId="729"/>
    <cellStyle name="Total 2 2" xfId="730"/>
    <cellStyle name="Total 3" xfId="731"/>
    <cellStyle name="Total 4" xfId="732"/>
    <cellStyle name="Ukupno" xfId="733"/>
    <cellStyle name="Ukupno 2" xfId="734"/>
    <cellStyle name="Ukupno 2 2" xfId="735"/>
    <cellStyle name="Ukupno 2 3" xfId="736"/>
    <cellStyle name="Ukupno 2 4" xfId="737"/>
    <cellStyle name="Ukupno 2 5" xfId="738"/>
    <cellStyle name="Ukupno 3" xfId="739"/>
    <cellStyle name="Ukupno 4" xfId="740"/>
    <cellStyle name="Ukupno 5" xfId="741"/>
    <cellStyle name="Ukupno 6" xfId="742"/>
    <cellStyle name="Valuta 2" xfId="744"/>
    <cellStyle name="Valuta 2 2" xfId="745"/>
    <cellStyle name="Valuta 2 3" xfId="746"/>
    <cellStyle name="Valuta 2 3 2" xfId="873"/>
    <cellStyle name="Valuta 2 4" xfId="747"/>
    <cellStyle name="Valuta 2 4 2" xfId="964"/>
    <cellStyle name="Valuta 2 5" xfId="748"/>
    <cellStyle name="Valuta 2 5 2" xfId="965"/>
    <cellStyle name="Valuta 2 6" xfId="963"/>
    <cellStyle name="Valuta 3" xfId="749"/>
    <cellStyle name="Valuta 3 2" xfId="750"/>
    <cellStyle name="Valuta 4" xfId="751"/>
    <cellStyle name="Valuta 4 2" xfId="966"/>
    <cellStyle name="Valuta 5" xfId="752"/>
    <cellStyle name="Valuta 5 2" xfId="967"/>
    <cellStyle name="Vérification" xfId="753"/>
    <cellStyle name="Warning Text 2" xfId="754"/>
    <cellStyle name="Warning Text 3" xfId="755"/>
    <cellStyle name="Warning Text 4" xfId="756"/>
    <cellStyle name="Warning Text 8 4" xfId="757"/>
    <cellStyle name="Zarez 2" xfId="759"/>
    <cellStyle name="Zarez 2 2" xfId="760"/>
    <cellStyle name="Zarez 2 2 2" xfId="761"/>
    <cellStyle name="Zarez 2 2 3" xfId="762"/>
    <cellStyle name="Zarez 2 2 3 2" xfId="969"/>
    <cellStyle name="Zarez 2 2 4" xfId="763"/>
    <cellStyle name="Zarez 2 2 4 2" xfId="970"/>
    <cellStyle name="Zarez 2 2 5" xfId="968"/>
    <cellStyle name="Zarez 2 3" xfId="764"/>
    <cellStyle name="Zarez 2 3 2" xfId="765"/>
    <cellStyle name="Zarez 2 3 2 2" xfId="872"/>
    <cellStyle name="Zarez 2 3 3" xfId="766"/>
    <cellStyle name="Zarez 2 3 3 2" xfId="971"/>
    <cellStyle name="Zarez 2 4" xfId="767"/>
    <cellStyle name="Zarez 2 4 2" xfId="768"/>
    <cellStyle name="Zarez 2 4 2 2" xfId="871"/>
    <cellStyle name="Zarez 2 4 3" xfId="769"/>
    <cellStyle name="Zarez 2 4 3 2" xfId="972"/>
    <cellStyle name="Zarez 2 5" xfId="770"/>
    <cellStyle name="Zarez 2 5 2" xfId="870"/>
    <cellStyle name="Zarez 2 6" xfId="771"/>
    <cellStyle name="Zarez 2 6 2" xfId="973"/>
    <cellStyle name="Zarez 2_Knjiga 5 TROŠKOVNIK Instalaterski radovi dio 1" xfId="772"/>
    <cellStyle name="Zarez 3" xfId="773"/>
    <cellStyle name="Zarez 3 2" xfId="774"/>
    <cellStyle name="Zarez 3 2 2" xfId="775"/>
    <cellStyle name="Zarez 3 2 2 2" xfId="776"/>
    <cellStyle name="Zarez 3 2 2 3" xfId="777"/>
    <cellStyle name="Zarez 3 2 2 3 2" xfId="977"/>
    <cellStyle name="Zarez 3 2 2 4" xfId="778"/>
    <cellStyle name="Zarez 3 2 2 4 2" xfId="978"/>
    <cellStyle name="Zarez 3 2 2 5" xfId="976"/>
    <cellStyle name="Zarez 3 2 3" xfId="779"/>
    <cellStyle name="Zarez 3 2 4" xfId="780"/>
    <cellStyle name="Zarez 3 2 4 2" xfId="979"/>
    <cellStyle name="Zarez 3 2 5" xfId="781"/>
    <cellStyle name="Zarez 3 2 5 2" xfId="980"/>
    <cellStyle name="Zarez 3 2 6" xfId="975"/>
    <cellStyle name="Zarez 3 3" xfId="13"/>
    <cellStyle name="Zarez 3 3 2" xfId="782"/>
    <cellStyle name="Zarez 3 3 2 2" xfId="869"/>
    <cellStyle name="Zarez 3 3 3" xfId="783"/>
    <cellStyle name="Zarez 3 3 3 2" xfId="868"/>
    <cellStyle name="Zarez 3 4" xfId="784"/>
    <cellStyle name="Zarez 3 5" xfId="785"/>
    <cellStyle name="Zarez 3 5 2" xfId="981"/>
    <cellStyle name="Zarez 3 6" xfId="786"/>
    <cellStyle name="Zarez 3 6 2" xfId="982"/>
    <cellStyle name="Zarez 3 7" xfId="974"/>
    <cellStyle name="Zarez 3_Knjiga 5 TROŠKOVNIK Instalaterski radovi dio 1" xfId="787"/>
    <cellStyle name="Zarez 4" xfId="788"/>
    <cellStyle name="Zarez 4 2" xfId="789"/>
    <cellStyle name="Zarez 4 3" xfId="790"/>
    <cellStyle name="Zarez 4 3 2" xfId="984"/>
    <cellStyle name="Zarez 4 4" xfId="791"/>
    <cellStyle name="Zarez 4 4 2" xfId="985"/>
    <cellStyle name="Zarez 4 5" xfId="983"/>
    <cellStyle name="Zarez 5" xfId="792"/>
    <cellStyle name="Zarez 5 2" xfId="793"/>
    <cellStyle name="Zarez 5 2 2" xfId="794"/>
    <cellStyle name="Zarez 5 2 2 2" xfId="867"/>
    <cellStyle name="Zarez 5 2 3" xfId="795"/>
    <cellStyle name="Zarez 5 2 3 2" xfId="986"/>
    <cellStyle name="Zarez 5 3" xfId="796"/>
    <cellStyle name="Zarez 5 3 2" xfId="866"/>
    <cellStyle name="Zarez 5 4" xfId="797"/>
    <cellStyle name="Zarez 5 4 2" xfId="987"/>
    <cellStyle name="Zarez 6" xfId="798"/>
    <cellStyle name="Zarez 6 2" xfId="799"/>
    <cellStyle name="Zarez 6 2 2" xfId="865"/>
    <cellStyle name="Zarez 6 3" xfId="800"/>
    <cellStyle name="Zarez 6 3 2" xfId="9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1038225</xdr:colOff>
      <xdr:row>4</xdr:row>
      <xdr:rowOff>0</xdr:rowOff>
    </xdr:from>
    <xdr:ext cx="184731" cy="264560"/>
    <xdr:sp macro="" textlink="">
      <xdr:nvSpPr>
        <xdr:cNvPr id="2" name="TekstniOkvir 1">
          <a:extLst>
            <a:ext uri="{FF2B5EF4-FFF2-40B4-BE49-F238E27FC236}">
              <a16:creationId xmlns:a16="http://schemas.microsoft.com/office/drawing/2014/main" id="{00000000-0008-0000-0100-000002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oneCellAnchor>
    <xdr:from>
      <xdr:col>1</xdr:col>
      <xdr:colOff>1038225</xdr:colOff>
      <xdr:row>4</xdr:row>
      <xdr:rowOff>0</xdr:rowOff>
    </xdr:from>
    <xdr:ext cx="184731" cy="264560"/>
    <xdr:sp macro="" textlink="">
      <xdr:nvSpPr>
        <xdr:cNvPr id="3" name="TekstniOkvir 1">
          <a:extLst>
            <a:ext uri="{FF2B5EF4-FFF2-40B4-BE49-F238E27FC236}">
              <a16:creationId xmlns:a16="http://schemas.microsoft.com/office/drawing/2014/main" id="{00000000-0008-0000-0100-000003000000}"/>
            </a:ext>
          </a:extLst>
        </xdr:cNvPr>
        <xdr:cNvSpPr txBox="1"/>
      </xdr:nvSpPr>
      <xdr:spPr>
        <a:xfrm>
          <a:off x="146685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hr-H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4"/>
  <sheetViews>
    <sheetView view="pageBreakPreview" topLeftCell="A17" zoomScaleNormal="100" zoomScaleSheetLayoutView="100" workbookViewId="0">
      <selection activeCell="A17" sqref="A17:B17"/>
    </sheetView>
  </sheetViews>
  <sheetFormatPr defaultColWidth="11.28515625" defaultRowHeight="15"/>
  <cols>
    <col min="1" max="1" width="6.5703125" style="258" customWidth="1"/>
    <col min="2" max="2" width="108.140625" style="259" customWidth="1"/>
    <col min="3" max="14" width="11.28515625" style="14"/>
    <col min="15" max="16384" width="11.28515625" style="15"/>
  </cols>
  <sheetData>
    <row r="1" spans="1:2" s="11" customFormat="1" ht="18" customHeight="1">
      <c r="A1" s="280"/>
      <c r="B1" s="281"/>
    </row>
    <row r="2" spans="1:2" customFormat="1">
      <c r="A2" s="282" t="s">
        <v>9</v>
      </c>
      <c r="B2" s="283"/>
    </row>
    <row r="3" spans="1:2" customFormat="1">
      <c r="A3" s="284"/>
      <c r="B3" s="285"/>
    </row>
    <row r="4" spans="1:2" s="12" customFormat="1" ht="21" customHeight="1">
      <c r="A4" s="286" t="s">
        <v>10</v>
      </c>
      <c r="B4" s="286"/>
    </row>
    <row r="5" spans="1:2" s="12" customFormat="1" ht="27.75" customHeight="1">
      <c r="A5" s="286" t="s">
        <v>11</v>
      </c>
      <c r="B5" s="286"/>
    </row>
    <row r="6" spans="1:2" s="12" customFormat="1" ht="20.25" customHeight="1">
      <c r="A6" s="286" t="s">
        <v>12</v>
      </c>
      <c r="B6" s="286"/>
    </row>
    <row r="7" spans="1:2" s="12" customFormat="1" ht="72" customHeight="1">
      <c r="A7" s="278" t="s">
        <v>13</v>
      </c>
      <c r="B7" s="279"/>
    </row>
    <row r="8" spans="1:2" s="12" customFormat="1" ht="69.75" customHeight="1">
      <c r="A8" s="286" t="s">
        <v>14</v>
      </c>
      <c r="B8" s="286"/>
    </row>
    <row r="9" spans="1:2" s="12" customFormat="1" ht="56.25" customHeight="1">
      <c r="A9" s="286" t="s">
        <v>15</v>
      </c>
      <c r="B9" s="286"/>
    </row>
    <row r="10" spans="1:2" s="12" customFormat="1" ht="56.25" customHeight="1">
      <c r="A10" s="286" t="s">
        <v>16</v>
      </c>
      <c r="B10" s="286"/>
    </row>
    <row r="11" spans="1:2" s="12" customFormat="1" ht="92.25" customHeight="1">
      <c r="A11" s="286" t="s">
        <v>17</v>
      </c>
      <c r="B11" s="286"/>
    </row>
    <row r="12" spans="1:2" s="12" customFormat="1" ht="65.25" customHeight="1">
      <c r="A12" s="278" t="s">
        <v>18</v>
      </c>
      <c r="B12" s="279"/>
    </row>
    <row r="13" spans="1:2" s="12" customFormat="1" ht="42" customHeight="1">
      <c r="A13" s="278" t="s">
        <v>19</v>
      </c>
      <c r="B13" s="279"/>
    </row>
    <row r="14" spans="1:2" s="12" customFormat="1" ht="42" customHeight="1">
      <c r="A14" s="286" t="s">
        <v>20</v>
      </c>
      <c r="B14" s="286"/>
    </row>
    <row r="15" spans="1:2" s="12" customFormat="1" ht="30.75" customHeight="1">
      <c r="A15" s="286" t="s">
        <v>21</v>
      </c>
      <c r="B15" s="286"/>
    </row>
    <row r="16" spans="1:2" s="12" customFormat="1" ht="44.25" customHeight="1">
      <c r="A16" s="286" t="s">
        <v>22</v>
      </c>
      <c r="B16" s="286"/>
    </row>
    <row r="17" spans="1:2" s="12" customFormat="1" ht="66" customHeight="1">
      <c r="A17" s="286" t="s">
        <v>23</v>
      </c>
      <c r="B17" s="286"/>
    </row>
    <row r="18" spans="1:2" s="12" customFormat="1" ht="49.5" customHeight="1">
      <c r="A18" s="286" t="s">
        <v>24</v>
      </c>
      <c r="B18" s="286"/>
    </row>
    <row r="19" spans="1:2" s="13" customFormat="1" ht="27" customHeight="1">
      <c r="A19" s="287" t="s">
        <v>25</v>
      </c>
      <c r="B19" s="287"/>
    </row>
    <row r="20" spans="1:2" s="123" customFormat="1" ht="58.5" customHeight="1">
      <c r="A20" s="288" t="s">
        <v>26</v>
      </c>
      <c r="B20" s="288"/>
    </row>
    <row r="21" spans="1:2" s="123" customFormat="1">
      <c r="A21" s="289"/>
      <c r="B21" s="289"/>
    </row>
    <row r="22" spans="1:2" s="123" customFormat="1" ht="24" customHeight="1">
      <c r="A22" s="290" t="s">
        <v>27</v>
      </c>
      <c r="B22" s="290"/>
    </row>
    <row r="23" spans="1:2" customFormat="1">
      <c r="A23" s="249"/>
      <c r="B23" s="250"/>
    </row>
    <row r="24" spans="1:2" s="11" customFormat="1" ht="12.75">
      <c r="A24" s="251"/>
      <c r="B24" s="252"/>
    </row>
    <row r="25" spans="1:2" s="11" customFormat="1" ht="12.75">
      <c r="A25" s="251"/>
      <c r="B25" s="252"/>
    </row>
    <row r="26" spans="1:2" s="14" customFormat="1">
      <c r="A26" s="253"/>
      <c r="B26" s="254"/>
    </row>
    <row r="27" spans="1:2" s="14" customFormat="1">
      <c r="A27" s="253"/>
      <c r="B27" s="254"/>
    </row>
    <row r="28" spans="1:2" s="14" customFormat="1">
      <c r="A28" s="255"/>
      <c r="B28" s="256"/>
    </row>
    <row r="29" spans="1:2" s="14" customFormat="1">
      <c r="A29" s="255"/>
      <c r="B29" s="256"/>
    </row>
    <row r="30" spans="1:2" s="14" customFormat="1">
      <c r="A30" s="255"/>
      <c r="B30" s="257"/>
    </row>
    <row r="31" spans="1:2" s="14" customFormat="1">
      <c r="A31" s="255"/>
      <c r="B31" s="257"/>
    </row>
    <row r="32" spans="1:2" s="14" customFormat="1">
      <c r="A32" s="255"/>
      <c r="B32" s="257"/>
    </row>
    <row r="33" spans="1:2" s="14" customFormat="1">
      <c r="A33" s="255"/>
      <c r="B33" s="256"/>
    </row>
    <row r="34" spans="1:2" s="14" customFormat="1">
      <c r="A34" s="255"/>
      <c r="B34" s="256"/>
    </row>
    <row r="35" spans="1:2" s="14" customFormat="1">
      <c r="A35" s="255"/>
      <c r="B35" s="256"/>
    </row>
    <row r="36" spans="1:2" s="14" customFormat="1">
      <c r="A36" s="255"/>
      <c r="B36" s="256"/>
    </row>
    <row r="37" spans="1:2" s="14" customFormat="1">
      <c r="A37" s="255"/>
      <c r="B37" s="256"/>
    </row>
    <row r="38" spans="1:2" s="14" customFormat="1">
      <c r="A38" s="255"/>
      <c r="B38" s="256"/>
    </row>
    <row r="39" spans="1:2" s="14" customFormat="1">
      <c r="A39" s="255"/>
      <c r="B39" s="256"/>
    </row>
    <row r="40" spans="1:2" s="14" customFormat="1">
      <c r="A40" s="255"/>
      <c r="B40" s="256"/>
    </row>
    <row r="41" spans="1:2" s="14" customFormat="1">
      <c r="A41" s="255"/>
      <c r="B41" s="256"/>
    </row>
    <row r="42" spans="1:2" s="14" customFormat="1">
      <c r="A42" s="255"/>
      <c r="B42" s="256"/>
    </row>
    <row r="43" spans="1:2" s="14" customFormat="1">
      <c r="A43" s="255"/>
      <c r="B43" s="256"/>
    </row>
    <row r="44" spans="1:2" s="14" customFormat="1">
      <c r="A44" s="255"/>
      <c r="B44" s="256"/>
    </row>
    <row r="45" spans="1:2" s="14" customFormat="1">
      <c r="A45" s="255"/>
      <c r="B45" s="256"/>
    </row>
    <row r="46" spans="1:2" s="14" customFormat="1">
      <c r="A46" s="255"/>
      <c r="B46" s="256"/>
    </row>
    <row r="47" spans="1:2" s="14" customFormat="1">
      <c r="A47" s="255"/>
      <c r="B47" s="256"/>
    </row>
    <row r="48" spans="1:2" s="14" customFormat="1">
      <c r="A48" s="255"/>
      <c r="B48" s="256"/>
    </row>
    <row r="49" spans="1:2" s="14" customFormat="1">
      <c r="A49" s="255"/>
      <c r="B49" s="256"/>
    </row>
    <row r="50" spans="1:2" s="14" customFormat="1">
      <c r="A50" s="255"/>
      <c r="B50" s="256"/>
    </row>
    <row r="51" spans="1:2" s="14" customFormat="1">
      <c r="A51" s="255"/>
      <c r="B51" s="256"/>
    </row>
    <row r="52" spans="1:2" s="14" customFormat="1">
      <c r="A52" s="255"/>
      <c r="B52" s="256"/>
    </row>
    <row r="53" spans="1:2" s="14" customFormat="1">
      <c r="A53" s="255"/>
      <c r="B53" s="256"/>
    </row>
    <row r="54" spans="1:2" s="14" customFormat="1">
      <c r="A54" s="255"/>
      <c r="B54" s="256"/>
    </row>
    <row r="55" spans="1:2" s="14" customFormat="1">
      <c r="A55" s="255"/>
      <c r="B55" s="256"/>
    </row>
    <row r="56" spans="1:2" s="14" customFormat="1">
      <c r="A56" s="255"/>
      <c r="B56" s="256"/>
    </row>
    <row r="57" spans="1:2" s="14" customFormat="1">
      <c r="A57" s="255"/>
      <c r="B57" s="256"/>
    </row>
    <row r="58" spans="1:2" s="14" customFormat="1">
      <c r="A58" s="255"/>
      <c r="B58" s="256"/>
    </row>
    <row r="59" spans="1:2" s="14" customFormat="1">
      <c r="A59" s="255"/>
      <c r="B59" s="256"/>
    </row>
    <row r="60" spans="1:2" s="14" customFormat="1">
      <c r="A60" s="255"/>
      <c r="B60" s="256"/>
    </row>
    <row r="61" spans="1:2" s="14" customFormat="1">
      <c r="A61" s="255"/>
      <c r="B61" s="256"/>
    </row>
    <row r="62" spans="1:2" s="14" customFormat="1">
      <c r="A62" s="255"/>
      <c r="B62" s="256"/>
    </row>
    <row r="63" spans="1:2" s="14" customFormat="1">
      <c r="A63" s="255"/>
      <c r="B63" s="256"/>
    </row>
    <row r="64" spans="1:2" s="14" customFormat="1">
      <c r="A64" s="255"/>
      <c r="B64" s="256"/>
    </row>
    <row r="65" spans="1:2" s="14" customFormat="1">
      <c r="A65" s="255"/>
      <c r="B65" s="256"/>
    </row>
    <row r="66" spans="1:2" s="14" customFormat="1">
      <c r="A66" s="255"/>
      <c r="B66" s="256"/>
    </row>
    <row r="67" spans="1:2" s="14" customFormat="1">
      <c r="A67" s="255"/>
      <c r="B67" s="256"/>
    </row>
    <row r="68" spans="1:2" s="14" customFormat="1">
      <c r="A68" s="255"/>
      <c r="B68" s="256"/>
    </row>
    <row r="69" spans="1:2" s="14" customFormat="1">
      <c r="A69" s="255"/>
      <c r="B69" s="256"/>
    </row>
    <row r="70" spans="1:2" s="14" customFormat="1">
      <c r="A70" s="255"/>
      <c r="B70" s="256"/>
    </row>
    <row r="71" spans="1:2" s="14" customFormat="1">
      <c r="A71" s="255"/>
      <c r="B71" s="256"/>
    </row>
    <row r="72" spans="1:2" s="14" customFormat="1">
      <c r="A72" s="255"/>
      <c r="B72" s="256"/>
    </row>
    <row r="73" spans="1:2" s="14" customFormat="1">
      <c r="A73" s="255"/>
      <c r="B73" s="256"/>
    </row>
    <row r="74" spans="1:2" s="14" customFormat="1">
      <c r="A74" s="255"/>
      <c r="B74" s="256"/>
    </row>
    <row r="75" spans="1:2" s="14" customFormat="1">
      <c r="A75" s="255"/>
      <c r="B75" s="256"/>
    </row>
    <row r="76" spans="1:2" s="14" customFormat="1">
      <c r="A76" s="255"/>
      <c r="B76" s="256"/>
    </row>
    <row r="77" spans="1:2" s="14" customFormat="1">
      <c r="A77" s="255"/>
      <c r="B77" s="256"/>
    </row>
    <row r="78" spans="1:2" s="14" customFormat="1">
      <c r="A78" s="255"/>
      <c r="B78" s="256"/>
    </row>
    <row r="79" spans="1:2" s="14" customFormat="1">
      <c r="A79" s="255"/>
      <c r="B79" s="256"/>
    </row>
    <row r="80" spans="1:2" s="14" customFormat="1">
      <c r="A80" s="255"/>
      <c r="B80" s="256"/>
    </row>
    <row r="81" spans="1:2" s="14" customFormat="1">
      <c r="A81" s="255"/>
      <c r="B81" s="256"/>
    </row>
    <row r="82" spans="1:2" s="14" customFormat="1">
      <c r="A82" s="255"/>
      <c r="B82" s="256"/>
    </row>
    <row r="83" spans="1:2" s="14" customFormat="1">
      <c r="A83" s="255"/>
      <c r="B83" s="256"/>
    </row>
    <row r="84" spans="1:2" s="14" customFormat="1">
      <c r="A84" s="255"/>
      <c r="B84" s="256"/>
    </row>
    <row r="85" spans="1:2" s="14" customFormat="1">
      <c r="A85" s="255"/>
      <c r="B85" s="256"/>
    </row>
    <row r="86" spans="1:2" s="14" customFormat="1">
      <c r="A86" s="255"/>
      <c r="B86" s="256"/>
    </row>
    <row r="87" spans="1:2" s="14" customFormat="1">
      <c r="A87" s="255"/>
      <c r="B87" s="256"/>
    </row>
    <row r="88" spans="1:2" s="14" customFormat="1">
      <c r="A88" s="255"/>
      <c r="B88" s="256"/>
    </row>
    <row r="89" spans="1:2" s="14" customFormat="1">
      <c r="A89" s="255"/>
      <c r="B89" s="256"/>
    </row>
    <row r="90" spans="1:2" s="14" customFormat="1">
      <c r="A90" s="255"/>
      <c r="B90" s="256"/>
    </row>
    <row r="91" spans="1:2" s="14" customFormat="1">
      <c r="A91" s="255"/>
      <c r="B91" s="256"/>
    </row>
    <row r="92" spans="1:2" s="14" customFormat="1">
      <c r="A92" s="255"/>
      <c r="B92" s="256"/>
    </row>
    <row r="93" spans="1:2" s="14" customFormat="1">
      <c r="A93" s="255"/>
      <c r="B93" s="256"/>
    </row>
    <row r="94" spans="1:2" s="14" customFormat="1">
      <c r="A94" s="255"/>
      <c r="B94" s="256"/>
    </row>
    <row r="95" spans="1:2" s="14" customFormat="1">
      <c r="A95" s="255"/>
      <c r="B95" s="256"/>
    </row>
    <row r="96" spans="1:2" s="14" customFormat="1">
      <c r="A96" s="255"/>
      <c r="B96" s="256"/>
    </row>
    <row r="97" spans="1:2" s="14" customFormat="1">
      <c r="A97" s="255"/>
      <c r="B97" s="256"/>
    </row>
    <row r="98" spans="1:2" s="14" customFormat="1">
      <c r="A98" s="255"/>
      <c r="B98" s="256"/>
    </row>
    <row r="99" spans="1:2" s="14" customFormat="1">
      <c r="A99" s="255"/>
      <c r="B99" s="256"/>
    </row>
    <row r="100" spans="1:2" s="14" customFormat="1">
      <c r="A100" s="255"/>
      <c r="B100" s="256"/>
    </row>
    <row r="101" spans="1:2" s="14" customFormat="1">
      <c r="A101" s="255"/>
      <c r="B101" s="256"/>
    </row>
    <row r="102" spans="1:2" s="14" customFormat="1">
      <c r="A102" s="255"/>
      <c r="B102" s="256"/>
    </row>
    <row r="103" spans="1:2" s="14" customFormat="1">
      <c r="A103" s="255"/>
      <c r="B103" s="256"/>
    </row>
    <row r="104" spans="1:2" s="14" customFormat="1">
      <c r="A104" s="255"/>
      <c r="B104" s="256"/>
    </row>
    <row r="105" spans="1:2" s="14" customFormat="1">
      <c r="A105" s="255"/>
      <c r="B105" s="256"/>
    </row>
    <row r="106" spans="1:2" s="14" customFormat="1">
      <c r="A106" s="255"/>
      <c r="B106" s="256"/>
    </row>
    <row r="107" spans="1:2" s="14" customFormat="1">
      <c r="A107" s="255"/>
      <c r="B107" s="256"/>
    </row>
    <row r="108" spans="1:2" s="14" customFormat="1">
      <c r="A108" s="255"/>
      <c r="B108" s="256"/>
    </row>
    <row r="109" spans="1:2" s="14" customFormat="1">
      <c r="A109" s="255"/>
      <c r="B109" s="256"/>
    </row>
    <row r="110" spans="1:2" s="14" customFormat="1">
      <c r="A110" s="255"/>
      <c r="B110" s="256"/>
    </row>
    <row r="111" spans="1:2" s="14" customFormat="1">
      <c r="A111" s="255"/>
      <c r="B111" s="256"/>
    </row>
    <row r="112" spans="1:2" s="14" customFormat="1">
      <c r="A112" s="255"/>
      <c r="B112" s="256"/>
    </row>
    <row r="113" spans="1:2" s="14" customFormat="1">
      <c r="A113" s="255"/>
      <c r="B113" s="256"/>
    </row>
    <row r="114" spans="1:2" s="14" customFormat="1">
      <c r="A114" s="255"/>
      <c r="B114" s="256"/>
    </row>
    <row r="115" spans="1:2" s="14" customFormat="1">
      <c r="A115" s="255"/>
      <c r="B115" s="256"/>
    </row>
    <row r="116" spans="1:2" s="14" customFormat="1">
      <c r="A116" s="255"/>
      <c r="B116" s="256"/>
    </row>
    <row r="117" spans="1:2" s="14" customFormat="1">
      <c r="A117" s="255"/>
      <c r="B117" s="256"/>
    </row>
    <row r="118" spans="1:2" s="14" customFormat="1">
      <c r="A118" s="255"/>
      <c r="B118" s="256"/>
    </row>
    <row r="119" spans="1:2" s="14" customFormat="1">
      <c r="A119" s="255"/>
      <c r="B119" s="256"/>
    </row>
    <row r="120" spans="1:2" s="14" customFormat="1">
      <c r="A120" s="255"/>
      <c r="B120" s="256"/>
    </row>
    <row r="121" spans="1:2" s="14" customFormat="1">
      <c r="A121" s="255"/>
      <c r="B121" s="256"/>
    </row>
    <row r="122" spans="1:2" s="14" customFormat="1">
      <c r="A122" s="255"/>
      <c r="B122" s="256"/>
    </row>
    <row r="123" spans="1:2" s="14" customFormat="1">
      <c r="A123" s="255"/>
      <c r="B123" s="256"/>
    </row>
    <row r="124" spans="1:2" s="14" customFormat="1">
      <c r="A124" s="255"/>
      <c r="B124" s="256"/>
    </row>
    <row r="125" spans="1:2" s="14" customFormat="1">
      <c r="A125" s="255"/>
      <c r="B125" s="256"/>
    </row>
    <row r="126" spans="1:2" s="14" customFormat="1">
      <c r="A126" s="255"/>
      <c r="B126" s="256"/>
    </row>
    <row r="127" spans="1:2" s="14" customFormat="1">
      <c r="A127" s="255"/>
      <c r="B127" s="256"/>
    </row>
    <row r="128" spans="1:2" s="14" customFormat="1">
      <c r="A128" s="255"/>
      <c r="B128" s="256"/>
    </row>
    <row r="129" spans="1:2" s="14" customFormat="1">
      <c r="A129" s="255"/>
      <c r="B129" s="256"/>
    </row>
    <row r="130" spans="1:2" s="14" customFormat="1">
      <c r="A130" s="255"/>
      <c r="B130" s="256"/>
    </row>
    <row r="131" spans="1:2" s="14" customFormat="1">
      <c r="A131" s="255"/>
      <c r="B131" s="256"/>
    </row>
    <row r="132" spans="1:2" s="14" customFormat="1">
      <c r="A132" s="255"/>
      <c r="B132" s="256"/>
    </row>
    <row r="133" spans="1:2" s="14" customFormat="1">
      <c r="A133" s="255"/>
      <c r="B133" s="256"/>
    </row>
    <row r="134" spans="1:2" s="14" customFormat="1">
      <c r="A134" s="255"/>
      <c r="B134" s="256"/>
    </row>
    <row r="135" spans="1:2" s="14" customFormat="1">
      <c r="A135" s="255"/>
      <c r="B135" s="256"/>
    </row>
    <row r="136" spans="1:2" s="14" customFormat="1">
      <c r="A136" s="255"/>
      <c r="B136" s="256"/>
    </row>
    <row r="137" spans="1:2" s="14" customFormat="1">
      <c r="A137" s="255"/>
      <c r="B137" s="256"/>
    </row>
    <row r="138" spans="1:2" s="14" customFormat="1">
      <c r="A138" s="255"/>
      <c r="B138" s="256"/>
    </row>
    <row r="139" spans="1:2" s="14" customFormat="1">
      <c r="A139" s="255"/>
      <c r="B139" s="256"/>
    </row>
    <row r="140" spans="1:2" s="14" customFormat="1">
      <c r="A140" s="255"/>
      <c r="B140" s="256"/>
    </row>
    <row r="141" spans="1:2" s="14" customFormat="1">
      <c r="A141" s="255"/>
      <c r="B141" s="256"/>
    </row>
    <row r="142" spans="1:2" s="14" customFormat="1">
      <c r="A142" s="255"/>
      <c r="B142" s="256"/>
    </row>
    <row r="143" spans="1:2" s="14" customFormat="1">
      <c r="A143" s="255"/>
      <c r="B143" s="256"/>
    </row>
    <row r="144" spans="1:2" s="14" customFormat="1">
      <c r="A144" s="255"/>
      <c r="B144" s="256"/>
    </row>
    <row r="145" spans="1:2" s="14" customFormat="1">
      <c r="A145" s="255"/>
      <c r="B145" s="256"/>
    </row>
    <row r="146" spans="1:2" s="14" customFormat="1">
      <c r="A146" s="255"/>
      <c r="B146" s="256"/>
    </row>
    <row r="147" spans="1:2" s="14" customFormat="1">
      <c r="A147" s="255"/>
      <c r="B147" s="256"/>
    </row>
    <row r="148" spans="1:2" s="14" customFormat="1">
      <c r="A148" s="255"/>
      <c r="B148" s="256"/>
    </row>
    <row r="149" spans="1:2" s="14" customFormat="1">
      <c r="A149" s="255"/>
      <c r="B149" s="256"/>
    </row>
    <row r="150" spans="1:2" s="14" customFormat="1">
      <c r="A150" s="255"/>
      <c r="B150" s="256"/>
    </row>
    <row r="151" spans="1:2" s="14" customFormat="1">
      <c r="A151" s="255"/>
      <c r="B151" s="256"/>
    </row>
    <row r="152" spans="1:2" s="14" customFormat="1">
      <c r="A152" s="255"/>
      <c r="B152" s="256"/>
    </row>
    <row r="153" spans="1:2" s="14" customFormat="1">
      <c r="A153" s="255"/>
      <c r="B153" s="256"/>
    </row>
    <row r="154" spans="1:2" s="14" customFormat="1">
      <c r="A154" s="255"/>
      <c r="B154" s="256"/>
    </row>
    <row r="155" spans="1:2" s="14" customFormat="1">
      <c r="A155" s="255"/>
      <c r="B155" s="256"/>
    </row>
    <row r="156" spans="1:2" s="14" customFormat="1">
      <c r="A156" s="255"/>
      <c r="B156" s="256"/>
    </row>
    <row r="157" spans="1:2" s="14" customFormat="1">
      <c r="A157" s="255"/>
      <c r="B157" s="256"/>
    </row>
    <row r="158" spans="1:2" s="14" customFormat="1">
      <c r="A158" s="255"/>
      <c r="B158" s="256"/>
    </row>
    <row r="159" spans="1:2" s="14" customFormat="1">
      <c r="A159" s="255"/>
      <c r="B159" s="256"/>
    </row>
    <row r="160" spans="1:2" s="14" customFormat="1">
      <c r="A160" s="255"/>
      <c r="B160" s="256"/>
    </row>
    <row r="161" spans="1:2" s="14" customFormat="1">
      <c r="A161" s="255"/>
      <c r="B161" s="256"/>
    </row>
    <row r="162" spans="1:2" s="14" customFormat="1">
      <c r="A162" s="255"/>
      <c r="B162" s="256"/>
    </row>
    <row r="163" spans="1:2" s="14" customFormat="1">
      <c r="A163" s="255"/>
      <c r="B163" s="256"/>
    </row>
    <row r="164" spans="1:2" s="14" customFormat="1">
      <c r="A164" s="255"/>
      <c r="B164" s="256"/>
    </row>
    <row r="165" spans="1:2" s="14" customFormat="1">
      <c r="A165" s="255"/>
      <c r="B165" s="256"/>
    </row>
    <row r="166" spans="1:2" s="14" customFormat="1">
      <c r="A166" s="255"/>
      <c r="B166" s="256"/>
    </row>
    <row r="167" spans="1:2" s="14" customFormat="1">
      <c r="A167" s="255"/>
      <c r="B167" s="256"/>
    </row>
    <row r="168" spans="1:2" s="14" customFormat="1">
      <c r="A168" s="255"/>
      <c r="B168" s="256"/>
    </row>
    <row r="169" spans="1:2" s="14" customFormat="1">
      <c r="A169" s="255"/>
      <c r="B169" s="256"/>
    </row>
    <row r="170" spans="1:2" s="14" customFormat="1">
      <c r="A170" s="255"/>
      <c r="B170" s="256"/>
    </row>
    <row r="171" spans="1:2" s="14" customFormat="1">
      <c r="A171" s="255"/>
      <c r="B171" s="256"/>
    </row>
    <row r="172" spans="1:2" s="14" customFormat="1">
      <c r="A172" s="255"/>
      <c r="B172" s="256"/>
    </row>
    <row r="173" spans="1:2" s="14" customFormat="1">
      <c r="A173" s="255"/>
      <c r="B173" s="256"/>
    </row>
    <row r="174" spans="1:2" s="14" customFormat="1">
      <c r="A174" s="255"/>
      <c r="B174" s="256"/>
    </row>
    <row r="175" spans="1:2" s="14" customFormat="1">
      <c r="A175" s="255"/>
      <c r="B175" s="256"/>
    </row>
    <row r="176" spans="1:2" s="14" customFormat="1">
      <c r="A176" s="255"/>
      <c r="B176" s="256"/>
    </row>
    <row r="177" spans="1:2" s="14" customFormat="1">
      <c r="A177" s="255"/>
      <c r="B177" s="256"/>
    </row>
    <row r="178" spans="1:2" s="14" customFormat="1">
      <c r="A178" s="255"/>
      <c r="B178" s="256"/>
    </row>
    <row r="179" spans="1:2" s="14" customFormat="1">
      <c r="A179" s="255"/>
      <c r="B179" s="256"/>
    </row>
    <row r="180" spans="1:2" s="14" customFormat="1">
      <c r="A180" s="255"/>
      <c r="B180" s="256"/>
    </row>
    <row r="181" spans="1:2" s="14" customFormat="1">
      <c r="A181" s="255"/>
      <c r="B181" s="256"/>
    </row>
    <row r="182" spans="1:2" s="14" customFormat="1">
      <c r="A182" s="255"/>
      <c r="B182" s="256"/>
    </row>
    <row r="183" spans="1:2" s="14" customFormat="1">
      <c r="A183" s="255"/>
      <c r="B183" s="256"/>
    </row>
    <row r="184" spans="1:2" s="14" customFormat="1">
      <c r="A184" s="255"/>
      <c r="B184" s="256"/>
    </row>
    <row r="185" spans="1:2" s="14" customFormat="1">
      <c r="A185" s="255"/>
      <c r="B185" s="256"/>
    </row>
    <row r="186" spans="1:2" s="14" customFormat="1">
      <c r="A186" s="255"/>
      <c r="B186" s="256"/>
    </row>
    <row r="187" spans="1:2" s="14" customFormat="1">
      <c r="A187" s="255"/>
      <c r="B187" s="256"/>
    </row>
    <row r="188" spans="1:2" s="14" customFormat="1">
      <c r="A188" s="255"/>
      <c r="B188" s="256"/>
    </row>
    <row r="189" spans="1:2" s="14" customFormat="1">
      <c r="A189" s="255"/>
      <c r="B189" s="256"/>
    </row>
    <row r="190" spans="1:2" s="14" customFormat="1">
      <c r="A190" s="255"/>
      <c r="B190" s="256"/>
    </row>
    <row r="191" spans="1:2" s="14" customFormat="1">
      <c r="A191" s="255"/>
      <c r="B191" s="256"/>
    </row>
    <row r="192" spans="1:2" s="14" customFormat="1">
      <c r="A192" s="255"/>
      <c r="B192" s="256"/>
    </row>
    <row r="193" spans="1:2" s="14" customFormat="1">
      <c r="A193" s="255"/>
      <c r="B193" s="256"/>
    </row>
    <row r="194" spans="1:2" s="14" customFormat="1">
      <c r="A194" s="255"/>
      <c r="B194" s="256"/>
    </row>
    <row r="195" spans="1:2" s="14" customFormat="1">
      <c r="A195" s="255"/>
      <c r="B195" s="256"/>
    </row>
    <row r="196" spans="1:2" s="14" customFormat="1">
      <c r="A196" s="255"/>
      <c r="B196" s="256"/>
    </row>
    <row r="197" spans="1:2" s="14" customFormat="1">
      <c r="A197" s="255"/>
      <c r="B197" s="256"/>
    </row>
    <row r="198" spans="1:2" s="14" customFormat="1">
      <c r="A198" s="255"/>
      <c r="B198" s="256"/>
    </row>
    <row r="199" spans="1:2" s="14" customFormat="1">
      <c r="A199" s="255"/>
      <c r="B199" s="256"/>
    </row>
    <row r="200" spans="1:2" s="14" customFormat="1">
      <c r="A200" s="255"/>
      <c r="B200" s="256"/>
    </row>
    <row r="201" spans="1:2" s="14" customFormat="1">
      <c r="A201" s="255"/>
      <c r="B201" s="256"/>
    </row>
    <row r="202" spans="1:2" s="14" customFormat="1">
      <c r="A202" s="255"/>
      <c r="B202" s="256"/>
    </row>
    <row r="203" spans="1:2" s="14" customFormat="1">
      <c r="A203" s="255"/>
      <c r="B203" s="256"/>
    </row>
    <row r="204" spans="1:2" s="14" customFormat="1">
      <c r="A204" s="255"/>
      <c r="B204" s="256"/>
    </row>
    <row r="205" spans="1:2" s="14" customFormat="1">
      <c r="A205" s="255"/>
      <c r="B205" s="256"/>
    </row>
    <row r="206" spans="1:2" s="14" customFormat="1">
      <c r="A206" s="255"/>
      <c r="B206" s="256"/>
    </row>
    <row r="207" spans="1:2" s="14" customFormat="1">
      <c r="A207" s="255"/>
      <c r="B207" s="256"/>
    </row>
    <row r="208" spans="1:2" s="14" customFormat="1">
      <c r="A208" s="255"/>
      <c r="B208" s="256"/>
    </row>
    <row r="209" spans="1:15" s="14" customFormat="1">
      <c r="A209" s="255"/>
      <c r="B209" s="256"/>
    </row>
    <row r="210" spans="1:15" s="14" customFormat="1">
      <c r="A210" s="255"/>
      <c r="B210" s="256"/>
    </row>
    <row r="211" spans="1:15" s="14" customFormat="1">
      <c r="A211" s="255"/>
      <c r="B211" s="256"/>
    </row>
    <row r="212" spans="1:15" s="14" customFormat="1">
      <c r="A212" s="255"/>
      <c r="B212" s="256"/>
    </row>
    <row r="213" spans="1:15" s="14" customFormat="1">
      <c r="A213" s="255"/>
      <c r="B213" s="256"/>
    </row>
    <row r="214" spans="1:15" s="14" customFormat="1">
      <c r="A214" s="255"/>
      <c r="B214" s="256"/>
    </row>
    <row r="215" spans="1:15" s="14" customFormat="1">
      <c r="A215" s="255"/>
      <c r="B215" s="256"/>
    </row>
    <row r="216" spans="1:15" s="14" customFormat="1">
      <c r="A216" s="255"/>
      <c r="B216" s="256"/>
    </row>
    <row r="217" spans="1:15" s="14" customFormat="1">
      <c r="A217" s="255"/>
      <c r="B217" s="256"/>
    </row>
    <row r="218" spans="1:15" s="14" customFormat="1">
      <c r="A218" s="255"/>
      <c r="B218" s="256"/>
    </row>
    <row r="219" spans="1:15" s="14" customFormat="1">
      <c r="A219" s="255"/>
      <c r="B219" s="256"/>
    </row>
    <row r="220" spans="1:15" s="14" customFormat="1">
      <c r="A220" s="255"/>
      <c r="B220" s="256"/>
    </row>
    <row r="221" spans="1:15" s="14" customFormat="1">
      <c r="A221" s="255"/>
      <c r="B221" s="256"/>
    </row>
    <row r="222" spans="1:15" s="14" customFormat="1">
      <c r="A222" s="255"/>
      <c r="B222" s="256"/>
      <c r="O222" s="15"/>
    </row>
    <row r="223" spans="1:15" s="14" customFormat="1">
      <c r="A223" s="255"/>
      <c r="B223" s="256"/>
      <c r="O223" s="15"/>
    </row>
    <row r="224" spans="1:15" s="14" customFormat="1">
      <c r="A224" s="255"/>
      <c r="B224" s="256"/>
      <c r="O224" s="15"/>
    </row>
    <row r="225" spans="1:15" s="14" customFormat="1">
      <c r="A225" s="255"/>
      <c r="B225" s="256"/>
      <c r="O225" s="15"/>
    </row>
    <row r="226" spans="1:15" s="14" customFormat="1">
      <c r="A226" s="255"/>
      <c r="B226" s="256"/>
      <c r="O226" s="15"/>
    </row>
    <row r="227" spans="1:15" s="14" customFormat="1">
      <c r="A227" s="255"/>
      <c r="B227" s="256"/>
      <c r="O227" s="15"/>
    </row>
    <row r="228" spans="1:15" s="14" customFormat="1">
      <c r="A228" s="255"/>
      <c r="B228" s="256"/>
      <c r="O228" s="15"/>
    </row>
    <row r="229" spans="1:15" s="14" customFormat="1">
      <c r="A229" s="255"/>
      <c r="B229" s="256"/>
      <c r="O229" s="15"/>
    </row>
    <row r="230" spans="1:15" s="14" customFormat="1">
      <c r="A230" s="255"/>
      <c r="B230" s="256"/>
      <c r="O230" s="15"/>
    </row>
    <row r="231" spans="1:15" s="14" customFormat="1">
      <c r="A231" s="255"/>
      <c r="B231" s="256"/>
      <c r="O231" s="15"/>
    </row>
    <row r="232" spans="1:15" s="14" customFormat="1">
      <c r="A232" s="255"/>
      <c r="B232" s="256"/>
      <c r="O232" s="15"/>
    </row>
    <row r="233" spans="1:15" s="14" customFormat="1">
      <c r="A233" s="255"/>
      <c r="B233" s="256"/>
      <c r="O233" s="15"/>
    </row>
    <row r="234" spans="1:15" s="14" customFormat="1">
      <c r="A234" s="255"/>
      <c r="B234" s="256"/>
      <c r="O234" s="15"/>
    </row>
    <row r="235" spans="1:15" s="14" customFormat="1">
      <c r="A235" s="255"/>
      <c r="B235" s="256"/>
      <c r="O235" s="15"/>
    </row>
    <row r="236" spans="1:15" s="14" customFormat="1">
      <c r="A236" s="255"/>
      <c r="B236" s="256"/>
      <c r="O236" s="15"/>
    </row>
    <row r="237" spans="1:15" s="14" customFormat="1">
      <c r="A237" s="255"/>
      <c r="B237" s="256"/>
      <c r="O237" s="15"/>
    </row>
    <row r="238" spans="1:15" s="14" customFormat="1">
      <c r="A238" s="255"/>
      <c r="B238" s="256"/>
      <c r="O238" s="15"/>
    </row>
    <row r="239" spans="1:15" s="14" customFormat="1">
      <c r="A239" s="255"/>
      <c r="B239" s="256"/>
      <c r="O239" s="15"/>
    </row>
    <row r="240" spans="1:15" s="14" customFormat="1">
      <c r="A240" s="255"/>
      <c r="B240" s="256"/>
      <c r="O240" s="15"/>
    </row>
    <row r="241" spans="1:15" s="14" customFormat="1">
      <c r="A241" s="255"/>
      <c r="B241" s="256"/>
      <c r="O241" s="15"/>
    </row>
    <row r="242" spans="1:15" s="14" customFormat="1">
      <c r="A242" s="255"/>
      <c r="B242" s="256"/>
      <c r="O242" s="15"/>
    </row>
    <row r="243" spans="1:15" s="14" customFormat="1">
      <c r="A243" s="255"/>
      <c r="B243" s="256"/>
      <c r="O243" s="15"/>
    </row>
    <row r="244" spans="1:15" s="14" customFormat="1">
      <c r="A244" s="255"/>
      <c r="B244" s="256"/>
      <c r="O244" s="15"/>
    </row>
  </sheetData>
  <sheetProtection password="CC55" sheet="1" objects="1" scenarios="1"/>
  <mergeCells count="22">
    <mergeCell ref="A19:B19"/>
    <mergeCell ref="A20:B20"/>
    <mergeCell ref="A21:B21"/>
    <mergeCell ref="A22:B22"/>
    <mergeCell ref="A13:B13"/>
    <mergeCell ref="A14:B14"/>
    <mergeCell ref="A15:B15"/>
    <mergeCell ref="A16:B16"/>
    <mergeCell ref="A17:B17"/>
    <mergeCell ref="A18:B18"/>
    <mergeCell ref="A12:B12"/>
    <mergeCell ref="A1:B1"/>
    <mergeCell ref="A2:B2"/>
    <mergeCell ref="A3:B3"/>
    <mergeCell ref="A4:B4"/>
    <mergeCell ref="A5:B5"/>
    <mergeCell ref="A6:B6"/>
    <mergeCell ref="A7:B7"/>
    <mergeCell ref="A8:B8"/>
    <mergeCell ref="A9:B9"/>
    <mergeCell ref="A10:B10"/>
    <mergeCell ref="A11:B11"/>
  </mergeCells>
  <pageMargins left="0.70866141732283472" right="0.70866141732283472" top="0.86614173228346458" bottom="0.74803149606299213" header="0.31496062992125984" footer="0.31496062992125984"/>
  <pageSetup paperSize="9" scale="76"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zoomScale="130" zoomScaleNormal="100" zoomScaleSheetLayoutView="130" workbookViewId="0">
      <pane xSplit="7" ySplit="2" topLeftCell="H30" activePane="bottomRight" state="frozen"/>
      <selection activeCell="F1" sqref="A1:F1"/>
      <selection pane="topRight" activeCell="F1" sqref="A1:F1"/>
      <selection pane="bottomLeft" activeCell="F1" sqref="A1:F1"/>
      <selection pane="bottomRight" activeCell="D92" sqref="D92"/>
    </sheetView>
  </sheetViews>
  <sheetFormatPr defaultRowHeight="15" outlineLevelRow="1" outlineLevelCol="1"/>
  <cols>
    <col min="1" max="1" width="4.42578125" customWidth="1"/>
    <col min="2" max="2" width="6.42578125" customWidth="1"/>
    <col min="3" max="3" width="57.28515625" customWidth="1"/>
    <col min="4" max="4" width="7.5703125" customWidth="1"/>
    <col min="5" max="5" width="10.28515625" customWidth="1" outlineLevel="1"/>
    <col min="6" max="6" width="13" style="83" customWidth="1" outlineLevel="1"/>
    <col min="7" max="7" width="13" style="262" customWidth="1"/>
  </cols>
  <sheetData>
    <row r="1" spans="2:38" s="5" customFormat="1" ht="38.25">
      <c r="B1" s="175" t="s">
        <v>0</v>
      </c>
      <c r="C1" s="176" t="s">
        <v>1</v>
      </c>
      <c r="D1" s="177" t="s">
        <v>2</v>
      </c>
      <c r="E1" s="177" t="s">
        <v>3</v>
      </c>
      <c r="F1" s="177" t="s">
        <v>4</v>
      </c>
      <c r="G1" s="264" t="s">
        <v>5</v>
      </c>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pans="2:38">
      <c r="B2" s="90"/>
      <c r="C2" s="13"/>
      <c r="D2" s="13"/>
      <c r="E2" s="13"/>
      <c r="F2" s="91"/>
      <c r="G2" s="260"/>
    </row>
    <row r="3" spans="2:38" s="10" customFormat="1" ht="12.75">
      <c r="B3" s="96" t="s">
        <v>6</v>
      </c>
      <c r="C3" s="6" t="s">
        <v>7</v>
      </c>
      <c r="D3" s="7"/>
      <c r="E3" s="8"/>
      <c r="F3" s="84"/>
      <c r="G3" s="261"/>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row>
    <row r="4" spans="2:38">
      <c r="B4" s="90"/>
      <c r="C4" s="13"/>
      <c r="D4" s="13"/>
      <c r="E4" s="13"/>
      <c r="F4" s="91"/>
      <c r="G4" s="260"/>
    </row>
    <row r="5" spans="2:38" outlineLevel="1">
      <c r="B5" s="166" t="s">
        <v>28</v>
      </c>
      <c r="C5" s="16" t="s">
        <v>29</v>
      </c>
      <c r="D5" s="17"/>
      <c r="E5" s="18"/>
      <c r="F5" s="85"/>
      <c r="G5" s="265"/>
    </row>
    <row r="6" spans="2:38" outlineLevel="1">
      <c r="B6" s="167"/>
      <c r="C6" s="19"/>
      <c r="D6" s="20"/>
      <c r="E6" s="21"/>
      <c r="F6" s="86"/>
      <c r="G6" s="266"/>
    </row>
    <row r="7" spans="2:38" outlineLevel="1">
      <c r="B7" s="167"/>
      <c r="C7" s="22" t="s">
        <v>30</v>
      </c>
      <c r="D7" s="20"/>
      <c r="E7" s="21"/>
      <c r="F7" s="86"/>
      <c r="G7" s="266"/>
    </row>
    <row r="8" spans="2:38" ht="38.25" outlineLevel="1">
      <c r="B8" s="167"/>
      <c r="C8" s="23" t="s">
        <v>31</v>
      </c>
      <c r="D8" s="20"/>
      <c r="E8" s="21"/>
      <c r="F8" s="86"/>
      <c r="G8" s="266"/>
    </row>
    <row r="9" spans="2:38" ht="127.5" outlineLevel="1">
      <c r="B9" s="167"/>
      <c r="C9" s="23" t="s">
        <v>32</v>
      </c>
      <c r="D9" s="20"/>
      <c r="E9" s="21"/>
      <c r="F9" s="86"/>
      <c r="G9" s="266"/>
    </row>
    <row r="10" spans="2:38" outlineLevel="1">
      <c r="B10" s="167"/>
      <c r="C10" s="23"/>
      <c r="D10" s="20"/>
      <c r="E10" s="21"/>
      <c r="F10" s="86"/>
      <c r="G10" s="266"/>
    </row>
    <row r="11" spans="2:38" ht="89.25" outlineLevel="1">
      <c r="B11" s="101" t="s">
        <v>33</v>
      </c>
      <c r="C11" s="24" t="s">
        <v>243</v>
      </c>
      <c r="D11" s="20"/>
      <c r="E11" s="25"/>
      <c r="F11" s="87"/>
      <c r="G11" s="266"/>
    </row>
    <row r="12" spans="2:38" outlineLevel="1">
      <c r="B12" s="168"/>
      <c r="C12" s="26"/>
      <c r="D12" s="27" t="s">
        <v>34</v>
      </c>
      <c r="E12" s="28">
        <v>1</v>
      </c>
      <c r="F12" s="88"/>
      <c r="G12" s="267">
        <f>IF(E12&lt;&gt;"",ROUND(E12*F12,2),"")</f>
        <v>0</v>
      </c>
    </row>
    <row r="13" spans="2:38" outlineLevel="1">
      <c r="B13" s="168"/>
      <c r="C13" s="29"/>
      <c r="D13" s="27"/>
      <c r="E13" s="28"/>
      <c r="F13" s="88"/>
      <c r="G13" s="267" t="str">
        <f t="shared" ref="G13:G76" si="0">IF(E13&lt;&gt;"",ROUND(E13*F13,2),"")</f>
        <v/>
      </c>
    </row>
    <row r="14" spans="2:38" outlineLevel="1">
      <c r="B14" s="101" t="s">
        <v>35</v>
      </c>
      <c r="C14" s="30" t="s">
        <v>36</v>
      </c>
      <c r="D14" s="31"/>
      <c r="E14" s="32"/>
      <c r="F14" s="88"/>
      <c r="G14" s="267" t="str">
        <f t="shared" si="0"/>
        <v/>
      </c>
    </row>
    <row r="15" spans="2:38" ht="63.75" outlineLevel="1">
      <c r="B15" s="169"/>
      <c r="C15" s="33" t="s">
        <v>37</v>
      </c>
      <c r="D15" s="34"/>
      <c r="E15" s="35"/>
      <c r="F15" s="88"/>
      <c r="G15" s="267" t="str">
        <f t="shared" si="0"/>
        <v/>
      </c>
    </row>
    <row r="16" spans="2:38" outlineLevel="1">
      <c r="B16" s="169"/>
      <c r="C16" s="36" t="s">
        <v>38</v>
      </c>
      <c r="D16" s="37" t="s">
        <v>39</v>
      </c>
      <c r="E16" s="38">
        <v>1</v>
      </c>
      <c r="F16" s="88"/>
      <c r="G16" s="267">
        <f t="shared" si="0"/>
        <v>0</v>
      </c>
    </row>
    <row r="17" spans="2:7" outlineLevel="1">
      <c r="B17" s="168"/>
      <c r="C17" s="29"/>
      <c r="D17" s="27"/>
      <c r="E17" s="28"/>
      <c r="F17" s="88"/>
      <c r="G17" s="267" t="str">
        <f t="shared" si="0"/>
        <v/>
      </c>
    </row>
    <row r="18" spans="2:7" outlineLevel="1">
      <c r="B18" s="170" t="s">
        <v>40</v>
      </c>
      <c r="C18" s="24" t="s">
        <v>41</v>
      </c>
      <c r="D18" s="39"/>
      <c r="E18" s="40"/>
      <c r="F18" s="88"/>
      <c r="G18" s="267" t="str">
        <f t="shared" si="0"/>
        <v/>
      </c>
    </row>
    <row r="19" spans="2:7" ht="51" outlineLevel="1">
      <c r="B19" s="171"/>
      <c r="C19" s="41" t="s">
        <v>42</v>
      </c>
      <c r="D19" s="39"/>
      <c r="E19" s="40"/>
      <c r="F19" s="88"/>
      <c r="G19" s="267" t="str">
        <f t="shared" si="0"/>
        <v/>
      </c>
    </row>
    <row r="20" spans="2:7" outlineLevel="1">
      <c r="B20" s="171"/>
      <c r="C20" s="26" t="s">
        <v>43</v>
      </c>
      <c r="D20" s="39" t="s">
        <v>44</v>
      </c>
      <c r="E20" s="40">
        <v>1194</v>
      </c>
      <c r="F20" s="88"/>
      <c r="G20" s="267">
        <f t="shared" si="0"/>
        <v>0</v>
      </c>
    </row>
    <row r="21" spans="2:7" outlineLevel="1">
      <c r="B21" s="171"/>
      <c r="C21" s="24"/>
      <c r="D21" s="39"/>
      <c r="E21" s="40"/>
      <c r="F21" s="88"/>
      <c r="G21" s="267" t="str">
        <f t="shared" si="0"/>
        <v/>
      </c>
    </row>
    <row r="22" spans="2:7" outlineLevel="1">
      <c r="B22" s="171" t="s">
        <v>45</v>
      </c>
      <c r="C22" s="24" t="s">
        <v>46</v>
      </c>
      <c r="D22" s="39"/>
      <c r="E22" s="40"/>
      <c r="F22" s="88"/>
      <c r="G22" s="267" t="str">
        <f t="shared" si="0"/>
        <v/>
      </c>
    </row>
    <row r="23" spans="2:7" ht="51" outlineLevel="1">
      <c r="B23" s="171"/>
      <c r="C23" s="41" t="s">
        <v>47</v>
      </c>
      <c r="D23" s="39"/>
      <c r="E23" s="40"/>
      <c r="F23" s="88"/>
      <c r="G23" s="267" t="str">
        <f t="shared" si="0"/>
        <v/>
      </c>
    </row>
    <row r="24" spans="2:7" outlineLevel="1">
      <c r="B24" s="171"/>
      <c r="C24" s="26" t="s">
        <v>43</v>
      </c>
      <c r="D24" s="39" t="s">
        <v>44</v>
      </c>
      <c r="E24" s="40">
        <v>55</v>
      </c>
      <c r="F24" s="88"/>
      <c r="G24" s="267">
        <f t="shared" si="0"/>
        <v>0</v>
      </c>
    </row>
    <row r="25" spans="2:7" outlineLevel="1">
      <c r="B25" s="171"/>
      <c r="C25" s="26"/>
      <c r="D25" s="39"/>
      <c r="E25" s="40"/>
      <c r="F25" s="88"/>
      <c r="G25" s="267" t="str">
        <f t="shared" si="0"/>
        <v/>
      </c>
    </row>
    <row r="26" spans="2:7" ht="38.25" outlineLevel="1">
      <c r="B26" s="171" t="s">
        <v>48</v>
      </c>
      <c r="C26" s="24" t="s">
        <v>49</v>
      </c>
      <c r="D26" s="39"/>
      <c r="E26" s="40"/>
      <c r="F26" s="88"/>
      <c r="G26" s="267" t="str">
        <f t="shared" si="0"/>
        <v/>
      </c>
    </row>
    <row r="27" spans="2:7" ht="76.5" outlineLevel="1">
      <c r="B27" s="171"/>
      <c r="C27" s="41" t="s">
        <v>50</v>
      </c>
      <c r="D27" s="39"/>
      <c r="E27" s="40"/>
      <c r="F27" s="88"/>
      <c r="G27" s="267" t="str">
        <f t="shared" si="0"/>
        <v/>
      </c>
    </row>
    <row r="28" spans="2:7" outlineLevel="1">
      <c r="B28" s="171"/>
      <c r="C28" s="26" t="s">
        <v>43</v>
      </c>
      <c r="D28" s="39" t="s">
        <v>44</v>
      </c>
      <c r="E28" s="40">
        <v>13040</v>
      </c>
      <c r="F28" s="88"/>
      <c r="G28" s="267">
        <f t="shared" si="0"/>
        <v>0</v>
      </c>
    </row>
    <row r="29" spans="2:7" outlineLevel="1">
      <c r="B29" s="171"/>
      <c r="C29" s="24"/>
      <c r="D29" s="39"/>
      <c r="E29" s="40"/>
      <c r="F29" s="88"/>
      <c r="G29" s="267" t="str">
        <f t="shared" si="0"/>
        <v/>
      </c>
    </row>
    <row r="30" spans="2:7" ht="25.5" outlineLevel="1">
      <c r="B30" s="101" t="s">
        <v>51</v>
      </c>
      <c r="C30" s="42" t="s">
        <v>52</v>
      </c>
      <c r="D30" s="39"/>
      <c r="E30" s="43"/>
      <c r="F30" s="88"/>
      <c r="G30" s="267" t="str">
        <f t="shared" si="0"/>
        <v/>
      </c>
    </row>
    <row r="31" spans="2:7" ht="25.5" outlineLevel="1">
      <c r="B31" s="101"/>
      <c r="C31" s="44" t="s">
        <v>53</v>
      </c>
      <c r="D31" s="39"/>
      <c r="E31" s="43"/>
      <c r="F31" s="88"/>
      <c r="G31" s="267" t="str">
        <f t="shared" si="0"/>
        <v/>
      </c>
    </row>
    <row r="32" spans="2:7" outlineLevel="1">
      <c r="B32" s="101"/>
      <c r="C32" s="44" t="s">
        <v>54</v>
      </c>
      <c r="D32" s="45" t="s">
        <v>55</v>
      </c>
      <c r="E32" s="40">
        <v>898</v>
      </c>
      <c r="F32" s="88"/>
      <c r="G32" s="267">
        <f t="shared" si="0"/>
        <v>0</v>
      </c>
    </row>
    <row r="33" spans="2:7" outlineLevel="1">
      <c r="B33" s="101"/>
      <c r="C33" s="44"/>
      <c r="D33" s="46"/>
      <c r="E33" s="47"/>
      <c r="F33" s="88"/>
      <c r="G33" s="267" t="str">
        <f t="shared" si="0"/>
        <v/>
      </c>
    </row>
    <row r="34" spans="2:7" outlineLevel="1">
      <c r="B34" s="171"/>
      <c r="C34" s="24"/>
      <c r="D34" s="39"/>
      <c r="E34" s="40"/>
      <c r="F34" s="88"/>
      <c r="G34" s="267" t="str">
        <f t="shared" si="0"/>
        <v/>
      </c>
    </row>
    <row r="35" spans="2:7" outlineLevel="1">
      <c r="B35" s="101" t="s">
        <v>56</v>
      </c>
      <c r="C35" s="42" t="s">
        <v>57</v>
      </c>
      <c r="D35" s="39"/>
      <c r="E35" s="43"/>
      <c r="F35" s="88"/>
      <c r="G35" s="267" t="str">
        <f t="shared" si="0"/>
        <v/>
      </c>
    </row>
    <row r="36" spans="2:7" ht="25.5" outlineLevel="1">
      <c r="B36" s="101"/>
      <c r="C36" s="44" t="s">
        <v>53</v>
      </c>
      <c r="D36" s="39"/>
      <c r="E36" s="43"/>
      <c r="F36" s="88"/>
      <c r="G36" s="267" t="str">
        <f t="shared" si="0"/>
        <v/>
      </c>
    </row>
    <row r="37" spans="2:7" outlineLevel="1">
      <c r="B37" s="101"/>
      <c r="C37" s="44" t="s">
        <v>54</v>
      </c>
      <c r="D37" s="45" t="s">
        <v>55</v>
      </c>
      <c r="E37" s="40">
        <v>61</v>
      </c>
      <c r="F37" s="88"/>
      <c r="G37" s="267">
        <f t="shared" si="0"/>
        <v>0</v>
      </c>
    </row>
    <row r="38" spans="2:7" outlineLevel="1">
      <c r="B38" s="101"/>
      <c r="C38" s="44"/>
      <c r="D38" s="39"/>
      <c r="E38" s="40"/>
      <c r="F38" s="88"/>
      <c r="G38" s="267" t="str">
        <f t="shared" si="0"/>
        <v/>
      </c>
    </row>
    <row r="39" spans="2:7" outlineLevel="1">
      <c r="B39" s="171"/>
      <c r="C39" s="24"/>
      <c r="D39" s="39"/>
      <c r="E39" s="40"/>
      <c r="F39" s="88"/>
      <c r="G39" s="267" t="str">
        <f t="shared" si="0"/>
        <v/>
      </c>
    </row>
    <row r="40" spans="2:7" ht="25.5" outlineLevel="1">
      <c r="B40" s="101" t="s">
        <v>58</v>
      </c>
      <c r="C40" s="42" t="s">
        <v>59</v>
      </c>
      <c r="D40" s="39"/>
      <c r="E40" s="43"/>
      <c r="F40" s="88"/>
      <c r="G40" s="267" t="str">
        <f t="shared" si="0"/>
        <v/>
      </c>
    </row>
    <row r="41" spans="2:7" ht="25.5" outlineLevel="1">
      <c r="B41" s="101"/>
      <c r="C41" s="44" t="s">
        <v>53</v>
      </c>
      <c r="D41" s="39"/>
      <c r="E41" s="43"/>
      <c r="F41" s="88"/>
      <c r="G41" s="267" t="str">
        <f t="shared" si="0"/>
        <v/>
      </c>
    </row>
    <row r="42" spans="2:7" outlineLevel="1">
      <c r="B42" s="101"/>
      <c r="C42" s="44" t="s">
        <v>54</v>
      </c>
      <c r="D42" s="45" t="s">
        <v>55</v>
      </c>
      <c r="E42" s="40">
        <v>4352</v>
      </c>
      <c r="F42" s="88"/>
      <c r="G42" s="267">
        <f t="shared" si="0"/>
        <v>0</v>
      </c>
    </row>
    <row r="43" spans="2:7" outlineLevel="1">
      <c r="B43" s="101"/>
      <c r="C43" s="44"/>
      <c r="D43" s="48"/>
      <c r="E43" s="49"/>
      <c r="F43" s="88"/>
      <c r="G43" s="267" t="str">
        <f t="shared" si="0"/>
        <v/>
      </c>
    </row>
    <row r="44" spans="2:7" ht="25.5" outlineLevel="1">
      <c r="B44" s="101" t="s">
        <v>60</v>
      </c>
      <c r="C44" s="42" t="s">
        <v>61</v>
      </c>
      <c r="D44" s="39"/>
      <c r="E44" s="43"/>
      <c r="F44" s="88"/>
      <c r="G44" s="267" t="str">
        <f t="shared" si="0"/>
        <v/>
      </c>
    </row>
    <row r="45" spans="2:7" ht="25.5" outlineLevel="1">
      <c r="B45" s="101"/>
      <c r="C45" s="44" t="s">
        <v>53</v>
      </c>
      <c r="D45" s="39"/>
      <c r="E45" s="43"/>
      <c r="F45" s="88"/>
      <c r="G45" s="267" t="str">
        <f t="shared" si="0"/>
        <v/>
      </c>
    </row>
    <row r="46" spans="2:7" outlineLevel="1">
      <c r="B46" s="101"/>
      <c r="C46" s="44" t="s">
        <v>54</v>
      </c>
      <c r="D46" s="45" t="s">
        <v>55</v>
      </c>
      <c r="E46" s="40">
        <v>9713</v>
      </c>
      <c r="F46" s="88"/>
      <c r="G46" s="267">
        <f t="shared" si="0"/>
        <v>0</v>
      </c>
    </row>
    <row r="47" spans="2:7" outlineLevel="1">
      <c r="B47" s="101"/>
      <c r="C47" s="50"/>
      <c r="D47" s="51"/>
      <c r="E47" s="52"/>
      <c r="F47" s="88"/>
      <c r="G47" s="267" t="str">
        <f t="shared" si="0"/>
        <v/>
      </c>
    </row>
    <row r="48" spans="2:7" outlineLevel="1">
      <c r="B48" s="101" t="s">
        <v>62</v>
      </c>
      <c r="C48" s="42" t="s">
        <v>63</v>
      </c>
      <c r="D48" s="39"/>
      <c r="E48" s="43"/>
      <c r="F48" s="88"/>
      <c r="G48" s="267" t="str">
        <f t="shared" si="0"/>
        <v/>
      </c>
    </row>
    <row r="49" spans="2:7" ht="38.25" outlineLevel="1">
      <c r="B49" s="101"/>
      <c r="C49" s="53" t="s">
        <v>64</v>
      </c>
      <c r="D49" s="39"/>
      <c r="E49" s="43"/>
      <c r="F49" s="88"/>
      <c r="G49" s="267" t="str">
        <f t="shared" si="0"/>
        <v/>
      </c>
    </row>
    <row r="50" spans="2:7" outlineLevel="1">
      <c r="B50" s="101"/>
      <c r="C50" s="44" t="s">
        <v>65</v>
      </c>
      <c r="D50" s="45" t="s">
        <v>55</v>
      </c>
      <c r="E50" s="40">
        <v>898</v>
      </c>
      <c r="F50" s="88"/>
      <c r="G50" s="267">
        <f t="shared" si="0"/>
        <v>0</v>
      </c>
    </row>
    <row r="51" spans="2:7" outlineLevel="1">
      <c r="B51" s="101"/>
      <c r="C51" s="50"/>
      <c r="D51" s="54"/>
      <c r="E51" s="55"/>
      <c r="F51" s="88"/>
      <c r="G51" s="267" t="str">
        <f t="shared" si="0"/>
        <v/>
      </c>
    </row>
    <row r="52" spans="2:7" outlineLevel="1">
      <c r="B52" s="101" t="s">
        <v>66</v>
      </c>
      <c r="C52" s="42" t="s">
        <v>67</v>
      </c>
      <c r="D52" s="39"/>
      <c r="E52" s="43"/>
      <c r="F52" s="88"/>
      <c r="G52" s="267" t="str">
        <f t="shared" si="0"/>
        <v/>
      </c>
    </row>
    <row r="53" spans="2:7" ht="38.25" outlineLevel="1">
      <c r="B53" s="101"/>
      <c r="C53" s="53" t="s">
        <v>64</v>
      </c>
      <c r="D53" s="39"/>
      <c r="E53" s="43"/>
      <c r="F53" s="88"/>
      <c r="G53" s="267" t="str">
        <f t="shared" si="0"/>
        <v/>
      </c>
    </row>
    <row r="54" spans="2:7" outlineLevel="1">
      <c r="B54" s="101"/>
      <c r="C54" s="44" t="s">
        <v>65</v>
      </c>
      <c r="D54" s="45" t="s">
        <v>55</v>
      </c>
      <c r="E54" s="40">
        <v>61</v>
      </c>
      <c r="F54" s="88"/>
      <c r="G54" s="267">
        <f t="shared" si="0"/>
        <v>0</v>
      </c>
    </row>
    <row r="55" spans="2:7" outlineLevel="1">
      <c r="B55" s="101"/>
      <c r="C55" s="50"/>
      <c r="D55" s="56"/>
      <c r="E55" s="57"/>
      <c r="F55" s="88"/>
      <c r="G55" s="267" t="str">
        <f t="shared" si="0"/>
        <v/>
      </c>
    </row>
    <row r="56" spans="2:7" ht="38.25" outlineLevel="1">
      <c r="B56" s="101" t="s">
        <v>68</v>
      </c>
      <c r="C56" s="42" t="s">
        <v>69</v>
      </c>
      <c r="D56" s="39"/>
      <c r="E56" s="43"/>
      <c r="F56" s="88"/>
      <c r="G56" s="267" t="str">
        <f t="shared" si="0"/>
        <v/>
      </c>
    </row>
    <row r="57" spans="2:7" ht="38.25" outlineLevel="1">
      <c r="B57" s="101"/>
      <c r="C57" s="53" t="s">
        <v>64</v>
      </c>
      <c r="D57" s="39"/>
      <c r="E57" s="43"/>
      <c r="F57" s="88"/>
      <c r="G57" s="267" t="str">
        <f t="shared" si="0"/>
        <v/>
      </c>
    </row>
    <row r="58" spans="2:7" outlineLevel="1">
      <c r="B58" s="101"/>
      <c r="C58" s="44" t="s">
        <v>65</v>
      </c>
      <c r="D58" s="45" t="s">
        <v>55</v>
      </c>
      <c r="E58" s="40">
        <v>4352</v>
      </c>
      <c r="F58" s="88"/>
      <c r="G58" s="267">
        <f t="shared" si="0"/>
        <v>0</v>
      </c>
    </row>
    <row r="59" spans="2:7" outlineLevel="1">
      <c r="B59" s="101"/>
      <c r="C59" s="50"/>
      <c r="D59" s="56"/>
      <c r="E59" s="57"/>
      <c r="F59" s="88"/>
      <c r="G59" s="267" t="str">
        <f t="shared" si="0"/>
        <v/>
      </c>
    </row>
    <row r="60" spans="2:7" ht="25.5" outlineLevel="1">
      <c r="B60" s="101" t="s">
        <v>70</v>
      </c>
      <c r="C60" s="42" t="s">
        <v>71</v>
      </c>
      <c r="D60" s="39"/>
      <c r="E60" s="43"/>
      <c r="F60" s="88"/>
      <c r="G60" s="267" t="str">
        <f t="shared" si="0"/>
        <v/>
      </c>
    </row>
    <row r="61" spans="2:7" ht="38.25" outlineLevel="1">
      <c r="B61" s="101"/>
      <c r="C61" s="53" t="s">
        <v>64</v>
      </c>
      <c r="D61" s="39"/>
      <c r="E61" s="43"/>
      <c r="F61" s="88"/>
      <c r="G61" s="267" t="str">
        <f t="shared" si="0"/>
        <v/>
      </c>
    </row>
    <row r="62" spans="2:7" outlineLevel="1">
      <c r="B62" s="101"/>
      <c r="C62" s="44" t="s">
        <v>65</v>
      </c>
      <c r="D62" s="45" t="s">
        <v>55</v>
      </c>
      <c r="E62" s="40">
        <v>9713</v>
      </c>
      <c r="F62" s="88"/>
      <c r="G62" s="267">
        <f t="shared" si="0"/>
        <v>0</v>
      </c>
    </row>
    <row r="63" spans="2:7" outlineLevel="1">
      <c r="B63" s="101"/>
      <c r="C63" s="50"/>
      <c r="D63" s="58"/>
      <c r="E63" s="59"/>
      <c r="F63" s="88"/>
      <c r="G63" s="267" t="str">
        <f t="shared" si="0"/>
        <v/>
      </c>
    </row>
    <row r="64" spans="2:7" ht="25.5" outlineLevel="1">
      <c r="B64" s="172" t="s">
        <v>72</v>
      </c>
      <c r="C64" s="42" t="s">
        <v>73</v>
      </c>
      <c r="D64" s="60"/>
      <c r="E64" s="43"/>
      <c r="F64" s="88"/>
      <c r="G64" s="267" t="str">
        <f t="shared" si="0"/>
        <v/>
      </c>
    </row>
    <row r="65" spans="2:7" ht="63.75" outlineLevel="1">
      <c r="B65" s="172"/>
      <c r="C65" s="61" t="s">
        <v>74</v>
      </c>
      <c r="D65" s="60"/>
      <c r="E65" s="43"/>
      <c r="F65" s="88"/>
      <c r="G65" s="267" t="str">
        <f t="shared" si="0"/>
        <v/>
      </c>
    </row>
    <row r="66" spans="2:7" ht="76.5" outlineLevel="1">
      <c r="B66" s="172"/>
      <c r="C66" s="61" t="s">
        <v>75</v>
      </c>
      <c r="D66" s="60"/>
      <c r="E66" s="43"/>
      <c r="F66" s="88"/>
      <c r="G66" s="267" t="str">
        <f t="shared" si="0"/>
        <v/>
      </c>
    </row>
    <row r="67" spans="2:7" outlineLevel="1">
      <c r="B67" s="106"/>
      <c r="C67" s="61" t="s">
        <v>76</v>
      </c>
      <c r="D67" s="39" t="s">
        <v>44</v>
      </c>
      <c r="E67" s="40">
        <v>460</v>
      </c>
      <c r="F67" s="88"/>
      <c r="G67" s="267">
        <f t="shared" si="0"/>
        <v>0</v>
      </c>
    </row>
    <row r="68" spans="2:7" outlineLevel="1">
      <c r="B68" s="106"/>
      <c r="C68" s="61" t="s">
        <v>77</v>
      </c>
      <c r="D68" s="39" t="s">
        <v>44</v>
      </c>
      <c r="E68" s="40">
        <v>460</v>
      </c>
      <c r="F68" s="88"/>
      <c r="G68" s="267">
        <f t="shared" si="0"/>
        <v>0</v>
      </c>
    </row>
    <row r="69" spans="2:7" outlineLevel="1">
      <c r="B69" s="104"/>
      <c r="C69" s="61" t="s">
        <v>78</v>
      </c>
      <c r="D69" s="39" t="s">
        <v>44</v>
      </c>
      <c r="E69" s="40">
        <v>431</v>
      </c>
      <c r="F69" s="88"/>
      <c r="G69" s="267">
        <f t="shared" si="0"/>
        <v>0</v>
      </c>
    </row>
    <row r="70" spans="2:7" outlineLevel="1">
      <c r="B70" s="104"/>
      <c r="C70" s="61"/>
      <c r="D70" s="39"/>
      <c r="E70" s="40"/>
      <c r="F70" s="88"/>
      <c r="G70" s="267" t="str">
        <f t="shared" si="0"/>
        <v/>
      </c>
    </row>
    <row r="71" spans="2:7" outlineLevel="1">
      <c r="B71" s="101" t="s">
        <v>79</v>
      </c>
      <c r="C71" s="42" t="s">
        <v>80</v>
      </c>
      <c r="D71" s="60"/>
      <c r="E71" s="43"/>
      <c r="F71" s="88"/>
      <c r="G71" s="267" t="str">
        <f t="shared" si="0"/>
        <v/>
      </c>
    </row>
    <row r="72" spans="2:7" ht="38.25" outlineLevel="1">
      <c r="B72" s="101"/>
      <c r="C72" s="62" t="s">
        <v>81</v>
      </c>
      <c r="D72" s="60"/>
      <c r="E72" s="43"/>
      <c r="F72" s="88"/>
      <c r="G72" s="267" t="str">
        <f t="shared" si="0"/>
        <v/>
      </c>
    </row>
    <row r="73" spans="2:7" ht="76.5" outlineLevel="1">
      <c r="B73" s="101"/>
      <c r="C73" s="62" t="s">
        <v>75</v>
      </c>
      <c r="D73" s="60"/>
      <c r="E73" s="43"/>
      <c r="F73" s="88"/>
      <c r="G73" s="267" t="str">
        <f t="shared" si="0"/>
        <v/>
      </c>
    </row>
    <row r="74" spans="2:7" outlineLevel="1">
      <c r="B74" s="104"/>
      <c r="C74" s="61" t="s">
        <v>78</v>
      </c>
      <c r="D74" s="39" t="s">
        <v>44</v>
      </c>
      <c r="E74" s="40">
        <v>43</v>
      </c>
      <c r="F74" s="88"/>
      <c r="G74" s="267">
        <f t="shared" si="0"/>
        <v>0</v>
      </c>
    </row>
    <row r="75" spans="2:7" outlineLevel="1">
      <c r="B75" s="104"/>
      <c r="C75" s="61"/>
      <c r="D75" s="39"/>
      <c r="E75" s="40"/>
      <c r="F75" s="88"/>
      <c r="G75" s="267" t="str">
        <f t="shared" si="0"/>
        <v/>
      </c>
    </row>
    <row r="76" spans="2:7" ht="25.5" outlineLevel="1">
      <c r="B76" s="101" t="s">
        <v>82</v>
      </c>
      <c r="C76" s="42" t="s">
        <v>83</v>
      </c>
      <c r="D76" s="60"/>
      <c r="E76" s="43"/>
      <c r="F76" s="88"/>
      <c r="G76" s="267" t="str">
        <f t="shared" si="0"/>
        <v/>
      </c>
    </row>
    <row r="77" spans="2:7" ht="51" outlineLevel="1">
      <c r="B77" s="101"/>
      <c r="C77" s="62" t="s">
        <v>84</v>
      </c>
      <c r="D77" s="60"/>
      <c r="E77" s="43"/>
      <c r="F77" s="88"/>
      <c r="G77" s="267" t="str">
        <f t="shared" ref="G77:G97" si="1">IF(E77&lt;&gt;"",ROUND(E77*F77,2),"")</f>
        <v/>
      </c>
    </row>
    <row r="78" spans="2:7" ht="76.5" outlineLevel="1">
      <c r="B78" s="101"/>
      <c r="C78" s="62" t="s">
        <v>75</v>
      </c>
      <c r="D78" s="60"/>
      <c r="E78" s="43"/>
      <c r="F78" s="88"/>
      <c r="G78" s="267" t="str">
        <f t="shared" si="1"/>
        <v/>
      </c>
    </row>
    <row r="79" spans="2:7" outlineLevel="1">
      <c r="B79" s="104"/>
      <c r="C79" s="113" t="s">
        <v>76</v>
      </c>
      <c r="D79" s="39" t="s">
        <v>44</v>
      </c>
      <c r="E79" s="40">
        <v>2410</v>
      </c>
      <c r="F79" s="88"/>
      <c r="G79" s="267">
        <f t="shared" si="1"/>
        <v>0</v>
      </c>
    </row>
    <row r="80" spans="2:7" outlineLevel="1">
      <c r="B80" s="104"/>
      <c r="C80" s="113" t="s">
        <v>77</v>
      </c>
      <c r="D80" s="39" t="s">
        <v>44</v>
      </c>
      <c r="E80" s="40">
        <v>2806</v>
      </c>
      <c r="F80" s="88"/>
      <c r="G80" s="267">
        <f t="shared" si="1"/>
        <v>0</v>
      </c>
    </row>
    <row r="81" spans="2:7" outlineLevel="1">
      <c r="B81" s="104"/>
      <c r="C81" s="61"/>
      <c r="D81" s="39"/>
      <c r="E81" s="40"/>
      <c r="F81" s="88"/>
      <c r="G81" s="267" t="str">
        <f t="shared" si="1"/>
        <v/>
      </c>
    </row>
    <row r="82" spans="2:7" ht="25.5" outlineLevel="1">
      <c r="B82" s="101" t="s">
        <v>85</v>
      </c>
      <c r="C82" s="42" t="s">
        <v>86</v>
      </c>
      <c r="D82" s="60"/>
      <c r="E82" s="43"/>
      <c r="F82" s="88"/>
      <c r="G82" s="267" t="str">
        <f t="shared" si="1"/>
        <v/>
      </c>
    </row>
    <row r="83" spans="2:7" ht="51" outlineLevel="1">
      <c r="B83" s="101"/>
      <c r="C83" s="62" t="s">
        <v>87</v>
      </c>
      <c r="D83" s="60"/>
      <c r="E83" s="43"/>
      <c r="F83" s="88"/>
      <c r="G83" s="267" t="str">
        <f t="shared" si="1"/>
        <v/>
      </c>
    </row>
    <row r="84" spans="2:7" ht="76.5" outlineLevel="1">
      <c r="B84" s="101"/>
      <c r="C84" s="62" t="s">
        <v>88</v>
      </c>
      <c r="D84" s="63"/>
      <c r="E84" s="64"/>
      <c r="F84" s="88"/>
      <c r="G84" s="267" t="str">
        <f t="shared" si="1"/>
        <v/>
      </c>
    </row>
    <row r="85" spans="2:7" outlineLevel="1">
      <c r="B85" s="101"/>
      <c r="C85" s="61" t="s">
        <v>78</v>
      </c>
      <c r="D85" s="39" t="s">
        <v>44</v>
      </c>
      <c r="E85" s="40">
        <v>7155</v>
      </c>
      <c r="F85" s="88"/>
      <c r="G85" s="267">
        <f t="shared" si="1"/>
        <v>0</v>
      </c>
    </row>
    <row r="86" spans="2:7" outlineLevel="1">
      <c r="B86" s="101"/>
      <c r="C86" s="61"/>
      <c r="D86" s="39"/>
      <c r="E86" s="40"/>
      <c r="F86" s="88"/>
      <c r="G86" s="267" t="str">
        <f t="shared" si="1"/>
        <v/>
      </c>
    </row>
    <row r="87" spans="2:7" ht="25.5" outlineLevel="1">
      <c r="B87" s="101" t="s">
        <v>89</v>
      </c>
      <c r="C87" s="24" t="s">
        <v>90</v>
      </c>
      <c r="D87" s="45"/>
      <c r="E87" s="65"/>
      <c r="F87" s="88"/>
      <c r="G87" s="267" t="str">
        <f t="shared" si="1"/>
        <v/>
      </c>
    </row>
    <row r="88" spans="2:7" ht="63.75" outlineLevel="1">
      <c r="B88" s="171"/>
      <c r="C88" s="26" t="s">
        <v>91</v>
      </c>
      <c r="D88" s="45"/>
      <c r="E88" s="65"/>
      <c r="F88" s="88"/>
      <c r="G88" s="267" t="str">
        <f t="shared" si="1"/>
        <v/>
      </c>
    </row>
    <row r="89" spans="2:7" outlineLevel="1">
      <c r="B89" s="171"/>
      <c r="C89" s="26" t="s">
        <v>92</v>
      </c>
      <c r="D89" s="45" t="s">
        <v>93</v>
      </c>
      <c r="E89" s="40">
        <v>123</v>
      </c>
      <c r="F89" s="88"/>
      <c r="G89" s="267">
        <f t="shared" si="1"/>
        <v>0</v>
      </c>
    </row>
    <row r="90" spans="2:7" outlineLevel="1">
      <c r="B90" s="104"/>
      <c r="C90" s="61"/>
      <c r="D90" s="39"/>
      <c r="E90" s="40"/>
      <c r="F90" s="88"/>
      <c r="G90" s="267" t="str">
        <f t="shared" si="1"/>
        <v/>
      </c>
    </row>
    <row r="91" spans="2:7" outlineLevel="1">
      <c r="B91" s="101" t="s">
        <v>94</v>
      </c>
      <c r="C91" s="24" t="s">
        <v>95</v>
      </c>
      <c r="D91" s="45"/>
      <c r="E91" s="65"/>
      <c r="F91" s="88"/>
      <c r="G91" s="267" t="str">
        <f t="shared" si="1"/>
        <v/>
      </c>
    </row>
    <row r="92" spans="2:7" ht="63.75" outlineLevel="1">
      <c r="B92" s="171"/>
      <c r="C92" s="41" t="s">
        <v>96</v>
      </c>
      <c r="D92" s="45"/>
      <c r="E92" s="40"/>
      <c r="F92" s="88"/>
      <c r="G92" s="267" t="str">
        <f t="shared" si="1"/>
        <v/>
      </c>
    </row>
    <row r="93" spans="2:7" outlineLevel="1">
      <c r="B93" s="171"/>
      <c r="C93" s="26" t="s">
        <v>92</v>
      </c>
      <c r="D93" s="45" t="s">
        <v>93</v>
      </c>
      <c r="E93" s="40">
        <v>14</v>
      </c>
      <c r="F93" s="88"/>
      <c r="G93" s="267">
        <f t="shared" si="1"/>
        <v>0</v>
      </c>
    </row>
    <row r="94" spans="2:7" outlineLevel="1">
      <c r="B94" s="104"/>
      <c r="C94" s="61"/>
      <c r="D94" s="39"/>
      <c r="E94" s="40"/>
      <c r="F94" s="88"/>
      <c r="G94" s="267" t="str">
        <f t="shared" si="1"/>
        <v/>
      </c>
    </row>
    <row r="95" spans="2:7" ht="25.5" outlineLevel="1">
      <c r="B95" s="172" t="s">
        <v>97</v>
      </c>
      <c r="C95" s="24" t="s">
        <v>98</v>
      </c>
      <c r="D95" s="45"/>
      <c r="E95" s="65"/>
      <c r="F95" s="88"/>
      <c r="G95" s="267" t="str">
        <f t="shared" si="1"/>
        <v/>
      </c>
    </row>
    <row r="96" spans="2:7" ht="63.75" outlineLevel="1">
      <c r="B96" s="173"/>
      <c r="C96" s="41" t="s">
        <v>99</v>
      </c>
      <c r="D96" s="45"/>
      <c r="E96" s="65"/>
      <c r="F96" s="88"/>
      <c r="G96" s="267" t="str">
        <f t="shared" si="1"/>
        <v/>
      </c>
    </row>
    <row r="97" spans="1:7" outlineLevel="1">
      <c r="B97" s="173"/>
      <c r="C97" s="26" t="s">
        <v>92</v>
      </c>
      <c r="D97" s="45" t="s">
        <v>93</v>
      </c>
      <c r="E97" s="40">
        <v>1720</v>
      </c>
      <c r="F97" s="88"/>
      <c r="G97" s="267">
        <f t="shared" si="1"/>
        <v>0</v>
      </c>
    </row>
    <row r="98" spans="1:7" outlineLevel="1">
      <c r="B98" s="174"/>
      <c r="C98" s="66"/>
      <c r="D98" s="45"/>
      <c r="E98" s="65"/>
      <c r="F98" s="89"/>
      <c r="G98" s="268"/>
    </row>
    <row r="99" spans="1:7">
      <c r="A99" s="82"/>
      <c r="B99" s="178" t="str">
        <f>B5</f>
        <v>1.</v>
      </c>
      <c r="C99" s="291" t="str">
        <f>C5&amp;+"  UKUPNO: "</f>
        <v xml:space="preserve">ZEMLJANI I PRIPREMNI RADOVI  UKUPNO: </v>
      </c>
      <c r="D99" s="291"/>
      <c r="E99" s="179"/>
      <c r="F99" s="180"/>
      <c r="G99" s="269">
        <f>SUM(G5:G98)</f>
        <v>0</v>
      </c>
    </row>
  </sheetData>
  <sheetProtection password="CC55" sheet="1" objects="1" scenarios="1"/>
  <mergeCells count="1">
    <mergeCell ref="C99:D99"/>
  </mergeCells>
  <pageMargins left="0.70866141732283472" right="0.70866141732283472" top="0.86614173228346458" bottom="0.74803149606299213" header="0.31496062992125984" footer="0.31496062992125984"/>
  <pageSetup paperSize="9" scale="77"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4"/>
  <sheetViews>
    <sheetView view="pageBreakPreview" topLeftCell="A67" zoomScaleNormal="100" zoomScaleSheetLayoutView="100" workbookViewId="0">
      <selection activeCell="E76" sqref="E76"/>
    </sheetView>
  </sheetViews>
  <sheetFormatPr defaultRowHeight="15" outlineLevelRow="1" outlineLevelCol="1"/>
  <cols>
    <col min="1" max="1" width="6.42578125" customWidth="1"/>
    <col min="2" max="2" width="57.28515625" customWidth="1"/>
    <col min="3" max="3" width="7.5703125" customWidth="1"/>
    <col min="4" max="4" width="9.140625" outlineLevel="1"/>
    <col min="5" max="5" width="13" style="125" customWidth="1" outlineLevel="1"/>
    <col min="6" max="6" width="16.7109375" customWidth="1"/>
  </cols>
  <sheetData>
    <row r="1" spans="1:42" s="5" customFormat="1" ht="38.25">
      <c r="A1" s="92" t="s">
        <v>0</v>
      </c>
      <c r="B1" s="1" t="s">
        <v>1</v>
      </c>
      <c r="C1" s="2" t="s">
        <v>2</v>
      </c>
      <c r="D1" s="2" t="s">
        <v>3</v>
      </c>
      <c r="E1" s="135" t="s">
        <v>4</v>
      </c>
      <c r="F1" s="3" t="s">
        <v>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c r="A2" s="93"/>
      <c r="B2" s="94"/>
      <c r="C2" s="94"/>
      <c r="D2" s="94"/>
      <c r="E2" s="199"/>
      <c r="F2" s="95"/>
    </row>
    <row r="3" spans="1:42" s="10" customFormat="1" ht="12.75">
      <c r="A3" s="96" t="s">
        <v>6</v>
      </c>
      <c r="B3" s="6" t="s">
        <v>7</v>
      </c>
      <c r="C3" s="7"/>
      <c r="D3" s="8"/>
      <c r="E3" s="124"/>
      <c r="F3" s="97"/>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row>
    <row r="4" spans="1:42">
      <c r="A4" s="90"/>
      <c r="B4" s="13"/>
      <c r="C4" s="13"/>
      <c r="D4" s="13"/>
      <c r="E4" s="123"/>
      <c r="F4" s="98"/>
    </row>
    <row r="5" spans="1:42" outlineLevel="1">
      <c r="A5" s="99" t="s">
        <v>105</v>
      </c>
      <c r="B5" s="67" t="s">
        <v>106</v>
      </c>
      <c r="C5" s="17"/>
      <c r="D5" s="18"/>
      <c r="E5" s="200"/>
      <c r="F5" s="100"/>
    </row>
    <row r="6" spans="1:42" outlineLevel="1">
      <c r="A6" s="101" t="s">
        <v>107</v>
      </c>
      <c r="B6" s="42" t="s">
        <v>108</v>
      </c>
      <c r="C6" s="60"/>
      <c r="D6" s="43"/>
      <c r="E6" s="201"/>
      <c r="F6" s="102"/>
    </row>
    <row r="7" spans="1:42" ht="127.5" outlineLevel="1">
      <c r="A7" s="101"/>
      <c r="B7" s="62" t="s">
        <v>109</v>
      </c>
      <c r="C7" s="70"/>
      <c r="D7" s="71"/>
      <c r="E7" s="202"/>
      <c r="F7" s="103"/>
    </row>
    <row r="8" spans="1:42" outlineLevel="1">
      <c r="A8" s="101"/>
      <c r="B8" s="61" t="s">
        <v>110</v>
      </c>
      <c r="C8" s="222" t="s">
        <v>101</v>
      </c>
      <c r="D8" s="223">
        <v>63700</v>
      </c>
      <c r="E8" s="205"/>
      <c r="F8" s="271">
        <f>IF(D8&lt;&gt;"",ROUND(D8*E8,2),"")</f>
        <v>0</v>
      </c>
    </row>
    <row r="9" spans="1:42" outlineLevel="1">
      <c r="A9" s="101"/>
      <c r="B9" s="61"/>
      <c r="C9" s="222"/>
      <c r="D9" s="223"/>
      <c r="E9" s="224"/>
      <c r="F9" s="271" t="str">
        <f t="shared" ref="F9:F72" si="0">IF(D9&lt;&gt;"",ROUND(D9*E9,2),"")</f>
        <v/>
      </c>
    </row>
    <row r="10" spans="1:42" outlineLevel="1">
      <c r="A10" s="101" t="s">
        <v>111</v>
      </c>
      <c r="B10" s="42" t="s">
        <v>112</v>
      </c>
      <c r="C10" s="222"/>
      <c r="D10" s="223"/>
      <c r="E10" s="224"/>
      <c r="F10" s="271" t="str">
        <f t="shared" si="0"/>
        <v/>
      </c>
    </row>
    <row r="11" spans="1:42" ht="127.5" outlineLevel="1">
      <c r="A11" s="101"/>
      <c r="B11" s="61" t="s">
        <v>113</v>
      </c>
      <c r="C11" s="225"/>
      <c r="D11" s="226"/>
      <c r="E11" s="224"/>
      <c r="F11" s="271" t="str">
        <f t="shared" si="0"/>
        <v/>
      </c>
    </row>
    <row r="12" spans="1:42" outlineLevel="1">
      <c r="A12" s="101"/>
      <c r="B12" s="61" t="s">
        <v>110</v>
      </c>
      <c r="C12" s="222" t="s">
        <v>101</v>
      </c>
      <c r="D12" s="223">
        <v>16800</v>
      </c>
      <c r="E12" s="205"/>
      <c r="F12" s="271">
        <f t="shared" si="0"/>
        <v>0</v>
      </c>
    </row>
    <row r="13" spans="1:42" outlineLevel="1">
      <c r="A13" s="101"/>
      <c r="B13" s="61"/>
      <c r="C13" s="227"/>
      <c r="D13" s="223"/>
      <c r="E13" s="224"/>
      <c r="F13" s="271" t="str">
        <f t="shared" si="0"/>
        <v/>
      </c>
    </row>
    <row r="14" spans="1:42" outlineLevel="1">
      <c r="A14" s="101" t="s">
        <v>114</v>
      </c>
      <c r="B14" s="42" t="s">
        <v>115</v>
      </c>
      <c r="C14" s="222"/>
      <c r="D14" s="223"/>
      <c r="E14" s="224"/>
      <c r="F14" s="271" t="str">
        <f t="shared" si="0"/>
        <v/>
      </c>
    </row>
    <row r="15" spans="1:42" ht="153" outlineLevel="1">
      <c r="A15" s="101"/>
      <c r="B15" s="61" t="s">
        <v>116</v>
      </c>
      <c r="C15" s="228"/>
      <c r="D15" s="229"/>
      <c r="E15" s="224"/>
      <c r="F15" s="271" t="str">
        <f t="shared" si="0"/>
        <v/>
      </c>
    </row>
    <row r="16" spans="1:42" outlineLevel="1">
      <c r="A16" s="104" t="s">
        <v>100</v>
      </c>
      <c r="B16" s="61" t="s">
        <v>117</v>
      </c>
      <c r="C16" s="222" t="s">
        <v>101</v>
      </c>
      <c r="D16" s="223">
        <v>2400</v>
      </c>
      <c r="E16" s="205"/>
      <c r="F16" s="271">
        <f t="shared" si="0"/>
        <v>0</v>
      </c>
    </row>
    <row r="17" spans="1:6" outlineLevel="1">
      <c r="A17" s="104" t="s">
        <v>100</v>
      </c>
      <c r="B17" s="61" t="s">
        <v>118</v>
      </c>
      <c r="C17" s="222" t="s">
        <v>55</v>
      </c>
      <c r="D17" s="223">
        <v>28</v>
      </c>
      <c r="E17" s="205"/>
      <c r="F17" s="271">
        <f t="shared" si="0"/>
        <v>0</v>
      </c>
    </row>
    <row r="18" spans="1:6" outlineLevel="1">
      <c r="A18" s="104"/>
      <c r="B18" s="61"/>
      <c r="C18" s="222"/>
      <c r="D18" s="223"/>
      <c r="E18" s="224"/>
      <c r="F18" s="271" t="str">
        <f t="shared" si="0"/>
        <v/>
      </c>
    </row>
    <row r="19" spans="1:6" outlineLevel="1">
      <c r="A19" s="101" t="s">
        <v>119</v>
      </c>
      <c r="B19" s="42" t="s">
        <v>120</v>
      </c>
      <c r="C19" s="222"/>
      <c r="D19" s="223"/>
      <c r="E19" s="224"/>
      <c r="F19" s="271" t="str">
        <f t="shared" si="0"/>
        <v/>
      </c>
    </row>
    <row r="20" spans="1:6" ht="140.25" outlineLevel="1">
      <c r="A20" s="101"/>
      <c r="B20" s="61" t="s">
        <v>121</v>
      </c>
      <c r="C20" s="228"/>
      <c r="D20" s="229"/>
      <c r="E20" s="224"/>
      <c r="F20" s="271" t="str">
        <f t="shared" si="0"/>
        <v/>
      </c>
    </row>
    <row r="21" spans="1:6" outlineLevel="1">
      <c r="A21" s="101" t="s">
        <v>100</v>
      </c>
      <c r="B21" s="61" t="s">
        <v>117</v>
      </c>
      <c r="C21" s="222" t="s">
        <v>101</v>
      </c>
      <c r="D21" s="223">
        <v>2200</v>
      </c>
      <c r="E21" s="205"/>
      <c r="F21" s="271">
        <f t="shared" si="0"/>
        <v>0</v>
      </c>
    </row>
    <row r="22" spans="1:6" outlineLevel="1">
      <c r="A22" s="101" t="s">
        <v>100</v>
      </c>
      <c r="B22" s="61" t="s">
        <v>122</v>
      </c>
      <c r="C22" s="222" t="s">
        <v>55</v>
      </c>
      <c r="D22" s="223">
        <v>13</v>
      </c>
      <c r="E22" s="205"/>
      <c r="F22" s="271">
        <f t="shared" si="0"/>
        <v>0</v>
      </c>
    </row>
    <row r="23" spans="1:6" outlineLevel="1">
      <c r="A23" s="101"/>
      <c r="B23" s="61"/>
      <c r="C23" s="222"/>
      <c r="D23" s="223"/>
      <c r="E23" s="224"/>
      <c r="F23" s="271" t="str">
        <f t="shared" si="0"/>
        <v/>
      </c>
    </row>
    <row r="24" spans="1:6" outlineLevel="1">
      <c r="A24" s="101" t="s">
        <v>123</v>
      </c>
      <c r="B24" s="42" t="s">
        <v>124</v>
      </c>
      <c r="C24" s="222"/>
      <c r="D24" s="223"/>
      <c r="E24" s="224"/>
      <c r="F24" s="271" t="str">
        <f t="shared" si="0"/>
        <v/>
      </c>
    </row>
    <row r="25" spans="1:6" ht="127.5" outlineLevel="1">
      <c r="A25" s="101"/>
      <c r="B25" s="61" t="s">
        <v>125</v>
      </c>
      <c r="C25" s="230"/>
      <c r="D25" s="231"/>
      <c r="E25" s="224"/>
      <c r="F25" s="271" t="str">
        <f t="shared" si="0"/>
        <v/>
      </c>
    </row>
    <row r="26" spans="1:6" outlineLevel="1">
      <c r="A26" s="101"/>
      <c r="B26" s="61" t="s">
        <v>110</v>
      </c>
      <c r="C26" s="222" t="s">
        <v>101</v>
      </c>
      <c r="D26" s="223">
        <v>13300</v>
      </c>
      <c r="E26" s="205"/>
      <c r="F26" s="271">
        <f t="shared" si="0"/>
        <v>0</v>
      </c>
    </row>
    <row r="27" spans="1:6" outlineLevel="1">
      <c r="A27" s="101"/>
      <c r="B27" s="61"/>
      <c r="C27" s="222"/>
      <c r="D27" s="223"/>
      <c r="E27" s="224"/>
      <c r="F27" s="271" t="str">
        <f t="shared" si="0"/>
        <v/>
      </c>
    </row>
    <row r="28" spans="1:6" ht="25.5" outlineLevel="1">
      <c r="A28" s="101" t="s">
        <v>126</v>
      </c>
      <c r="B28" s="50" t="s">
        <v>127</v>
      </c>
      <c r="C28" s="227"/>
      <c r="D28" s="223"/>
      <c r="E28" s="224"/>
      <c r="F28" s="271" t="str">
        <f t="shared" si="0"/>
        <v/>
      </c>
    </row>
    <row r="29" spans="1:6" ht="76.5" outlineLevel="1">
      <c r="A29" s="105"/>
      <c r="B29" s="62" t="s">
        <v>128</v>
      </c>
      <c r="C29" s="228"/>
      <c r="D29" s="229"/>
      <c r="E29" s="224"/>
      <c r="F29" s="271" t="str">
        <f t="shared" si="0"/>
        <v/>
      </c>
    </row>
    <row r="30" spans="1:6" outlineLevel="1">
      <c r="A30" s="101"/>
      <c r="B30" s="61" t="s">
        <v>129</v>
      </c>
      <c r="C30" s="222" t="s">
        <v>101</v>
      </c>
      <c r="D30" s="229">
        <v>45240</v>
      </c>
      <c r="E30" s="205"/>
      <c r="F30" s="271">
        <f t="shared" si="0"/>
        <v>0</v>
      </c>
    </row>
    <row r="31" spans="1:6" outlineLevel="1">
      <c r="A31" s="101"/>
      <c r="B31" s="61"/>
      <c r="C31" s="228"/>
      <c r="D31" s="229"/>
      <c r="E31" s="224"/>
      <c r="F31" s="271" t="str">
        <f t="shared" si="0"/>
        <v/>
      </c>
    </row>
    <row r="32" spans="1:6" ht="25.5" outlineLevel="1">
      <c r="A32" s="101" t="s">
        <v>130</v>
      </c>
      <c r="B32" s="50" t="s">
        <v>131</v>
      </c>
      <c r="C32" s="227"/>
      <c r="D32" s="232"/>
      <c r="E32" s="224"/>
      <c r="F32" s="271" t="str">
        <f t="shared" si="0"/>
        <v/>
      </c>
    </row>
    <row r="33" spans="1:6" ht="76.5" outlineLevel="1">
      <c r="A33" s="105"/>
      <c r="B33" s="61" t="s">
        <v>132</v>
      </c>
      <c r="C33" s="227"/>
      <c r="D33" s="232"/>
      <c r="E33" s="224"/>
      <c r="F33" s="271" t="str">
        <f t="shared" si="0"/>
        <v/>
      </c>
    </row>
    <row r="34" spans="1:6" outlineLevel="1">
      <c r="A34" s="101"/>
      <c r="B34" s="61" t="s">
        <v>129</v>
      </c>
      <c r="C34" s="222" t="s">
        <v>101</v>
      </c>
      <c r="D34" s="229">
        <v>10830</v>
      </c>
      <c r="E34" s="205"/>
      <c r="F34" s="271">
        <f t="shared" si="0"/>
        <v>0</v>
      </c>
    </row>
    <row r="35" spans="1:6" outlineLevel="1">
      <c r="A35" s="101"/>
      <c r="B35" s="61"/>
      <c r="C35" s="228"/>
      <c r="D35" s="229"/>
      <c r="E35" s="224"/>
      <c r="F35" s="271" t="str">
        <f t="shared" si="0"/>
        <v/>
      </c>
    </row>
    <row r="36" spans="1:6" ht="25.5" outlineLevel="1">
      <c r="A36" s="101" t="s">
        <v>133</v>
      </c>
      <c r="B36" s="50" t="s">
        <v>134</v>
      </c>
      <c r="C36" s="227"/>
      <c r="D36" s="232"/>
      <c r="E36" s="224"/>
      <c r="F36" s="271" t="str">
        <f t="shared" si="0"/>
        <v/>
      </c>
    </row>
    <row r="37" spans="1:6" ht="76.5" outlineLevel="1">
      <c r="A37" s="105"/>
      <c r="B37" s="61" t="s">
        <v>135</v>
      </c>
      <c r="C37" s="227"/>
      <c r="D37" s="232"/>
      <c r="E37" s="224"/>
      <c r="F37" s="271" t="str">
        <f t="shared" si="0"/>
        <v/>
      </c>
    </row>
    <row r="38" spans="1:6" outlineLevel="1">
      <c r="A38" s="101"/>
      <c r="B38" s="61" t="s">
        <v>129</v>
      </c>
      <c r="C38" s="222" t="s">
        <v>101</v>
      </c>
      <c r="D38" s="229">
        <v>13000</v>
      </c>
      <c r="E38" s="205"/>
      <c r="F38" s="271">
        <f t="shared" si="0"/>
        <v>0</v>
      </c>
    </row>
    <row r="39" spans="1:6" outlineLevel="1">
      <c r="A39" s="101"/>
      <c r="B39" s="61"/>
      <c r="C39" s="227"/>
      <c r="D39" s="232"/>
      <c r="E39" s="224"/>
      <c r="F39" s="271" t="str">
        <f t="shared" si="0"/>
        <v/>
      </c>
    </row>
    <row r="40" spans="1:6" ht="25.5" outlineLevel="1">
      <c r="A40" s="101" t="s">
        <v>136</v>
      </c>
      <c r="B40" s="50" t="s">
        <v>137</v>
      </c>
      <c r="C40" s="227"/>
      <c r="D40" s="232"/>
      <c r="E40" s="224"/>
      <c r="F40" s="271" t="str">
        <f t="shared" si="0"/>
        <v/>
      </c>
    </row>
    <row r="41" spans="1:6" ht="76.5" outlineLevel="1">
      <c r="A41" s="105"/>
      <c r="B41" s="61" t="s">
        <v>138</v>
      </c>
      <c r="C41" s="227"/>
      <c r="D41" s="232"/>
      <c r="E41" s="224"/>
      <c r="F41" s="271" t="str">
        <f t="shared" si="0"/>
        <v/>
      </c>
    </row>
    <row r="42" spans="1:6" outlineLevel="1">
      <c r="A42" s="101"/>
      <c r="B42" s="61" t="s">
        <v>129</v>
      </c>
      <c r="C42" s="222" t="s">
        <v>101</v>
      </c>
      <c r="D42" s="229">
        <v>7187</v>
      </c>
      <c r="E42" s="205"/>
      <c r="F42" s="271">
        <f t="shared" si="0"/>
        <v>0</v>
      </c>
    </row>
    <row r="43" spans="1:6" outlineLevel="1">
      <c r="A43" s="101"/>
      <c r="B43" s="61"/>
      <c r="C43" s="227"/>
      <c r="D43" s="233"/>
      <c r="E43" s="224"/>
      <c r="F43" s="271" t="str">
        <f t="shared" si="0"/>
        <v/>
      </c>
    </row>
    <row r="44" spans="1:6" outlineLevel="1">
      <c r="A44" s="101" t="s">
        <v>139</v>
      </c>
      <c r="B44" s="50" t="s">
        <v>140</v>
      </c>
      <c r="C44" s="222"/>
      <c r="D44" s="223"/>
      <c r="E44" s="224"/>
      <c r="F44" s="271" t="str">
        <f t="shared" si="0"/>
        <v/>
      </c>
    </row>
    <row r="45" spans="1:6" ht="114.75" outlineLevel="1">
      <c r="A45" s="101"/>
      <c r="B45" s="61" t="s">
        <v>141</v>
      </c>
      <c r="C45" s="234"/>
      <c r="D45" s="235"/>
      <c r="E45" s="224"/>
      <c r="F45" s="271" t="str">
        <f t="shared" si="0"/>
        <v/>
      </c>
    </row>
    <row r="46" spans="1:6" outlineLevel="1">
      <c r="A46" s="101"/>
      <c r="B46" s="61" t="s">
        <v>110</v>
      </c>
      <c r="C46" s="222" t="s">
        <v>101</v>
      </c>
      <c r="D46" s="223">
        <v>4874.1000000000004</v>
      </c>
      <c r="E46" s="205"/>
      <c r="F46" s="271">
        <f t="shared" si="0"/>
        <v>0</v>
      </c>
    </row>
    <row r="47" spans="1:6" outlineLevel="1">
      <c r="A47" s="101"/>
      <c r="B47" s="61"/>
      <c r="C47" s="222"/>
      <c r="D47" s="223"/>
      <c r="E47" s="224"/>
      <c r="F47" s="271" t="str">
        <f t="shared" si="0"/>
        <v/>
      </c>
    </row>
    <row r="48" spans="1:6" ht="25.5" outlineLevel="1">
      <c r="A48" s="101" t="s">
        <v>142</v>
      </c>
      <c r="B48" s="72" t="s">
        <v>143</v>
      </c>
      <c r="C48" s="227"/>
      <c r="D48" s="223"/>
      <c r="E48" s="224"/>
      <c r="F48" s="271" t="str">
        <f t="shared" si="0"/>
        <v/>
      </c>
    </row>
    <row r="49" spans="1:6" ht="127.5" outlineLevel="1">
      <c r="A49" s="101"/>
      <c r="B49" s="61" t="s">
        <v>144</v>
      </c>
      <c r="C49" s="236"/>
      <c r="D49" s="237"/>
      <c r="E49" s="224"/>
      <c r="F49" s="271" t="str">
        <f t="shared" si="0"/>
        <v/>
      </c>
    </row>
    <row r="50" spans="1:6" outlineLevel="1">
      <c r="A50" s="101"/>
      <c r="B50" s="61" t="s">
        <v>110</v>
      </c>
      <c r="C50" s="222" t="s">
        <v>101</v>
      </c>
      <c r="D50" s="223">
        <v>678052</v>
      </c>
      <c r="E50" s="205"/>
      <c r="F50" s="271">
        <f t="shared" si="0"/>
        <v>0</v>
      </c>
    </row>
    <row r="51" spans="1:6" outlineLevel="1">
      <c r="A51" s="101"/>
      <c r="B51" s="61"/>
      <c r="C51" s="222"/>
      <c r="D51" s="223"/>
      <c r="E51" s="224"/>
      <c r="F51" s="271" t="str">
        <f t="shared" si="0"/>
        <v/>
      </c>
    </row>
    <row r="52" spans="1:6" ht="25.5" outlineLevel="1">
      <c r="A52" s="101" t="s">
        <v>145</v>
      </c>
      <c r="B52" s="50" t="s">
        <v>146</v>
      </c>
      <c r="C52" s="227"/>
      <c r="D52" s="232"/>
      <c r="E52" s="224"/>
      <c r="F52" s="271" t="str">
        <f t="shared" si="0"/>
        <v/>
      </c>
    </row>
    <row r="53" spans="1:6" ht="77.25" customHeight="1" outlineLevel="1">
      <c r="A53" s="105"/>
      <c r="B53" s="61" t="s">
        <v>147</v>
      </c>
      <c r="C53" s="227"/>
      <c r="D53" s="232"/>
      <c r="E53" s="224"/>
      <c r="F53" s="271" t="str">
        <f t="shared" si="0"/>
        <v/>
      </c>
    </row>
    <row r="54" spans="1:6" outlineLevel="1">
      <c r="A54" s="101"/>
      <c r="B54" s="61" t="s">
        <v>129</v>
      </c>
      <c r="C54" s="222" t="s">
        <v>101</v>
      </c>
      <c r="D54" s="229">
        <v>7187</v>
      </c>
      <c r="E54" s="205"/>
      <c r="F54" s="271">
        <f t="shared" si="0"/>
        <v>0</v>
      </c>
    </row>
    <row r="55" spans="1:6" outlineLevel="1">
      <c r="A55" s="101"/>
      <c r="B55" s="42"/>
      <c r="C55" s="227"/>
      <c r="D55" s="223"/>
      <c r="E55" s="224"/>
      <c r="F55" s="271" t="str">
        <f t="shared" si="0"/>
        <v/>
      </c>
    </row>
    <row r="56" spans="1:6" ht="25.5" outlineLevel="1">
      <c r="A56" s="101" t="s">
        <v>148</v>
      </c>
      <c r="B56" s="72" t="s">
        <v>149</v>
      </c>
      <c r="C56" s="222"/>
      <c r="D56" s="223"/>
      <c r="E56" s="224"/>
      <c r="F56" s="271" t="str">
        <f t="shared" si="0"/>
        <v/>
      </c>
    </row>
    <row r="57" spans="1:6" ht="198.75" customHeight="1" outlineLevel="1">
      <c r="A57" s="104"/>
      <c r="B57" s="61" t="s">
        <v>150</v>
      </c>
      <c r="C57" s="222"/>
      <c r="D57" s="223"/>
      <c r="E57" s="224"/>
      <c r="F57" s="271" t="str">
        <f t="shared" si="0"/>
        <v/>
      </c>
    </row>
    <row r="58" spans="1:6" outlineLevel="1">
      <c r="A58" s="104" t="s">
        <v>100</v>
      </c>
      <c r="B58" s="61" t="s">
        <v>151</v>
      </c>
      <c r="C58" s="222" t="s">
        <v>101</v>
      </c>
      <c r="D58" s="223">
        <f>3554+906</f>
        <v>4460</v>
      </c>
      <c r="E58" s="205"/>
      <c r="F58" s="271">
        <f t="shared" si="0"/>
        <v>0</v>
      </c>
    </row>
    <row r="59" spans="1:6" outlineLevel="1">
      <c r="A59" s="104" t="s">
        <v>100</v>
      </c>
      <c r="B59" s="61" t="s">
        <v>152</v>
      </c>
      <c r="C59" s="222" t="s">
        <v>153</v>
      </c>
      <c r="D59" s="223">
        <v>300</v>
      </c>
      <c r="E59" s="205"/>
      <c r="F59" s="271">
        <f t="shared" si="0"/>
        <v>0</v>
      </c>
    </row>
    <row r="60" spans="1:6" outlineLevel="1">
      <c r="A60" s="106" t="s">
        <v>100</v>
      </c>
      <c r="B60" s="61" t="s">
        <v>154</v>
      </c>
      <c r="C60" s="222" t="s">
        <v>153</v>
      </c>
      <c r="D60" s="223">
        <v>100</v>
      </c>
      <c r="E60" s="205"/>
      <c r="F60" s="271">
        <f t="shared" si="0"/>
        <v>0</v>
      </c>
    </row>
    <row r="61" spans="1:6" outlineLevel="1">
      <c r="A61" s="106" t="s">
        <v>100</v>
      </c>
      <c r="B61" s="61" t="s">
        <v>155</v>
      </c>
      <c r="C61" s="222" t="s">
        <v>102</v>
      </c>
      <c r="D61" s="223">
        <v>430</v>
      </c>
      <c r="E61" s="205"/>
      <c r="F61" s="271">
        <f t="shared" si="0"/>
        <v>0</v>
      </c>
    </row>
    <row r="62" spans="1:6" outlineLevel="1">
      <c r="A62" s="101"/>
      <c r="B62" s="61"/>
      <c r="C62" s="222"/>
      <c r="D62" s="223"/>
      <c r="E62" s="224"/>
      <c r="F62" s="271" t="str">
        <f t="shared" si="0"/>
        <v/>
      </c>
    </row>
    <row r="63" spans="1:6" outlineLevel="1">
      <c r="A63" s="101" t="s">
        <v>156</v>
      </c>
      <c r="B63" s="42" t="s">
        <v>157</v>
      </c>
      <c r="C63" s="227"/>
      <c r="D63" s="223"/>
      <c r="E63" s="224"/>
      <c r="F63" s="271" t="str">
        <f t="shared" si="0"/>
        <v/>
      </c>
    </row>
    <row r="64" spans="1:6" ht="140.25" outlineLevel="1">
      <c r="A64" s="101"/>
      <c r="B64" s="62" t="s">
        <v>158</v>
      </c>
      <c r="C64" s="222"/>
      <c r="D64" s="223"/>
      <c r="E64" s="224"/>
      <c r="F64" s="271" t="str">
        <f t="shared" si="0"/>
        <v/>
      </c>
    </row>
    <row r="65" spans="1:6" outlineLevel="1">
      <c r="A65" s="101"/>
      <c r="B65" s="61" t="s">
        <v>110</v>
      </c>
      <c r="C65" s="222" t="s">
        <v>101</v>
      </c>
      <c r="D65" s="223">
        <v>114650</v>
      </c>
      <c r="E65" s="205"/>
      <c r="F65" s="271">
        <f t="shared" si="0"/>
        <v>0</v>
      </c>
    </row>
    <row r="66" spans="1:6" outlineLevel="1">
      <c r="A66" s="101"/>
      <c r="B66" s="50"/>
      <c r="C66" s="222"/>
      <c r="D66" s="223"/>
      <c r="E66" s="224"/>
      <c r="F66" s="271" t="str">
        <f t="shared" si="0"/>
        <v/>
      </c>
    </row>
    <row r="67" spans="1:6" outlineLevel="1">
      <c r="A67" s="101" t="s">
        <v>159</v>
      </c>
      <c r="B67" s="42" t="s">
        <v>160</v>
      </c>
      <c r="C67" s="222"/>
      <c r="D67" s="223"/>
      <c r="E67" s="224"/>
      <c r="F67" s="271" t="str">
        <f t="shared" si="0"/>
        <v/>
      </c>
    </row>
    <row r="68" spans="1:6" ht="127.5" outlineLevel="1">
      <c r="A68" s="107"/>
      <c r="B68" s="62" t="s">
        <v>161</v>
      </c>
      <c r="C68" s="222"/>
      <c r="D68" s="223"/>
      <c r="E68" s="224"/>
      <c r="F68" s="271" t="str">
        <f t="shared" si="0"/>
        <v/>
      </c>
    </row>
    <row r="69" spans="1:6" outlineLevel="1">
      <c r="A69" s="107"/>
      <c r="B69" s="61" t="s">
        <v>110</v>
      </c>
      <c r="C69" s="222" t="s">
        <v>101</v>
      </c>
      <c r="D69" s="223">
        <v>10100</v>
      </c>
      <c r="E69" s="205"/>
      <c r="F69" s="271">
        <f t="shared" si="0"/>
        <v>0</v>
      </c>
    </row>
    <row r="70" spans="1:6" outlineLevel="1">
      <c r="A70" s="107"/>
      <c r="B70" s="62"/>
      <c r="C70" s="222"/>
      <c r="D70" s="223"/>
      <c r="E70" s="224"/>
      <c r="F70" s="271" t="str">
        <f t="shared" si="0"/>
        <v/>
      </c>
    </row>
    <row r="71" spans="1:6" outlineLevel="1">
      <c r="A71" s="101" t="s">
        <v>162</v>
      </c>
      <c r="B71" s="73" t="s">
        <v>163</v>
      </c>
      <c r="C71" s="238"/>
      <c r="D71" s="223"/>
      <c r="E71" s="224"/>
      <c r="F71" s="271" t="str">
        <f t="shared" si="0"/>
        <v/>
      </c>
    </row>
    <row r="72" spans="1:6" ht="76.5" outlineLevel="1">
      <c r="A72" s="107"/>
      <c r="B72" s="62" t="s">
        <v>164</v>
      </c>
      <c r="C72" s="239"/>
      <c r="D72" s="240"/>
      <c r="E72" s="224"/>
      <c r="F72" s="271" t="str">
        <f t="shared" si="0"/>
        <v/>
      </c>
    </row>
    <row r="73" spans="1:6" outlineLevel="1">
      <c r="A73" s="107"/>
      <c r="B73" s="74"/>
      <c r="C73" s="222" t="s">
        <v>55</v>
      </c>
      <c r="D73" s="223">
        <v>46</v>
      </c>
      <c r="E73" s="205"/>
      <c r="F73" s="271">
        <f t="shared" ref="F73:F82" si="1">IF(D73&lt;&gt;"",ROUND(D73*E73,2),"")</f>
        <v>0</v>
      </c>
    </row>
    <row r="74" spans="1:6" outlineLevel="1">
      <c r="A74" s="101"/>
      <c r="B74" s="42"/>
      <c r="C74" s="227"/>
      <c r="D74" s="223"/>
      <c r="E74" s="224"/>
      <c r="F74" s="271" t="str">
        <f t="shared" si="1"/>
        <v/>
      </c>
    </row>
    <row r="75" spans="1:6" ht="25.5" outlineLevel="1">
      <c r="A75" s="101" t="s">
        <v>165</v>
      </c>
      <c r="B75" s="68" t="s">
        <v>166</v>
      </c>
      <c r="C75" s="241"/>
      <c r="D75" s="242"/>
      <c r="E75" s="224"/>
      <c r="F75" s="271" t="str">
        <f t="shared" si="1"/>
        <v/>
      </c>
    </row>
    <row r="76" spans="1:6" ht="204" outlineLevel="1">
      <c r="A76" s="101"/>
      <c r="B76" s="69" t="s">
        <v>167</v>
      </c>
      <c r="C76" s="241"/>
      <c r="D76" s="242"/>
      <c r="E76" s="224"/>
      <c r="F76" s="271" t="str">
        <f t="shared" si="1"/>
        <v/>
      </c>
    </row>
    <row r="77" spans="1:6" outlineLevel="1">
      <c r="A77" s="108" t="s">
        <v>100</v>
      </c>
      <c r="B77" s="75" t="s">
        <v>246</v>
      </c>
      <c r="C77" s="243" t="s">
        <v>168</v>
      </c>
      <c r="D77" s="242">
        <v>160</v>
      </c>
      <c r="E77" s="205"/>
      <c r="F77" s="271">
        <f t="shared" si="1"/>
        <v>0</v>
      </c>
    </row>
    <row r="78" spans="1:6" outlineLevel="1">
      <c r="A78" s="108"/>
      <c r="B78" s="61"/>
      <c r="C78" s="244"/>
      <c r="D78" s="223"/>
      <c r="E78" s="224"/>
      <c r="F78" s="271" t="str">
        <f t="shared" si="1"/>
        <v/>
      </c>
    </row>
    <row r="79" spans="1:6" outlineLevel="1">
      <c r="A79" s="101" t="s">
        <v>169</v>
      </c>
      <c r="B79" s="68" t="s">
        <v>170</v>
      </c>
      <c r="C79" s="241"/>
      <c r="D79" s="242"/>
      <c r="E79" s="224"/>
      <c r="F79" s="271" t="str">
        <f t="shared" si="1"/>
        <v/>
      </c>
    </row>
    <row r="80" spans="1:6" ht="204" outlineLevel="1">
      <c r="A80" s="101"/>
      <c r="B80" s="69" t="s">
        <v>171</v>
      </c>
      <c r="C80" s="241"/>
      <c r="D80" s="242"/>
      <c r="E80" s="224"/>
      <c r="F80" s="271" t="str">
        <f t="shared" si="1"/>
        <v/>
      </c>
    </row>
    <row r="81" spans="1:6" outlineLevel="1">
      <c r="A81" s="108" t="s">
        <v>100</v>
      </c>
      <c r="B81" s="75" t="s">
        <v>246</v>
      </c>
      <c r="C81" s="243" t="s">
        <v>168</v>
      </c>
      <c r="D81" s="242">
        <v>1285</v>
      </c>
      <c r="E81" s="205"/>
      <c r="F81" s="271">
        <f t="shared" si="1"/>
        <v>0</v>
      </c>
    </row>
    <row r="82" spans="1:6" outlineLevel="1">
      <c r="A82" s="109"/>
      <c r="B82" s="76"/>
      <c r="C82" s="245"/>
      <c r="D82" s="246"/>
      <c r="E82" s="224"/>
      <c r="F82" s="271" t="str">
        <f t="shared" si="1"/>
        <v/>
      </c>
    </row>
    <row r="83" spans="1:6" outlineLevel="1">
      <c r="A83" s="109"/>
      <c r="B83" s="76"/>
      <c r="C83" s="77"/>
      <c r="D83" s="78"/>
      <c r="E83" s="203"/>
      <c r="F83" s="110"/>
    </row>
    <row r="84" spans="1:6">
      <c r="A84" s="111" t="s">
        <v>105</v>
      </c>
      <c r="B84" s="292" t="s">
        <v>172</v>
      </c>
      <c r="C84" s="292"/>
      <c r="D84" s="112"/>
      <c r="E84" s="204"/>
      <c r="F84" s="247">
        <f>SUM(F5:F83)</f>
        <v>0</v>
      </c>
    </row>
  </sheetData>
  <sheetProtection password="CC55" sheet="1" objects="1" scenarios="1"/>
  <mergeCells count="1">
    <mergeCell ref="B84:C84"/>
  </mergeCells>
  <pageMargins left="0.70866141732283472" right="0.70866141732283472" top="0.86614173228346458" bottom="0.74803149606299213" header="0.31496062992125984" footer="0.31496062992125984"/>
  <pageSetup paperSize="9" scale="79"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6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84"/>
  <sheetViews>
    <sheetView view="pageBreakPreview" zoomScale="115" zoomScaleNormal="100" zoomScaleSheetLayoutView="115" workbookViewId="0">
      <pane xSplit="6" ySplit="1" topLeftCell="G74" activePane="bottomRight" state="frozen"/>
      <selection activeCell="F1" sqref="A1:F1"/>
      <selection pane="topRight" activeCell="F1" sqref="A1:F1"/>
      <selection pane="bottomLeft" activeCell="F1" sqref="A1:F1"/>
      <selection pane="bottomRight" activeCell="G1" sqref="G1:G1048576"/>
    </sheetView>
  </sheetViews>
  <sheetFormatPr defaultRowHeight="15" outlineLevelRow="1" outlineLevelCol="1"/>
  <cols>
    <col min="1" max="1" width="6.42578125" style="122" customWidth="1"/>
    <col min="2" max="2" width="57.28515625" style="130" customWidth="1"/>
    <col min="3" max="3" width="7.5703125" style="221" customWidth="1"/>
    <col min="4" max="4" width="9.140625" style="122" outlineLevel="1"/>
    <col min="5" max="5" width="13" style="125" customWidth="1" outlineLevel="1"/>
    <col min="6" max="6" width="13" style="273" customWidth="1"/>
  </cols>
  <sheetData>
    <row r="1" spans="1:48" s="148" customFormat="1" ht="38.25">
      <c r="A1" s="131" t="s">
        <v>0</v>
      </c>
      <c r="B1" s="149" t="s">
        <v>1</v>
      </c>
      <c r="C1" s="132" t="s">
        <v>2</v>
      </c>
      <c r="D1" s="132" t="s">
        <v>3</v>
      </c>
      <c r="E1" s="134" t="s">
        <v>4</v>
      </c>
      <c r="F1" s="274" t="s">
        <v>5</v>
      </c>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row>
    <row r="2" spans="1:48">
      <c r="A2" s="114"/>
      <c r="B2" s="127"/>
      <c r="C2" s="212"/>
      <c r="D2" s="115"/>
      <c r="E2" s="123"/>
      <c r="F2" s="272"/>
    </row>
    <row r="3" spans="1:48" s="10" customFormat="1" ht="12.75">
      <c r="A3" s="116" t="s">
        <v>174</v>
      </c>
      <c r="B3" s="128" t="s">
        <v>173</v>
      </c>
      <c r="C3" s="213"/>
      <c r="D3" s="117"/>
      <c r="E3" s="124"/>
      <c r="F3" s="270"/>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48">
      <c r="A4" s="114"/>
      <c r="B4" s="127"/>
      <c r="C4" s="212"/>
      <c r="D4" s="115"/>
      <c r="E4" s="123"/>
      <c r="F4" s="272"/>
    </row>
    <row r="5" spans="1:48" s="80" customFormat="1" ht="12.75">
      <c r="A5" s="118" t="s">
        <v>181</v>
      </c>
      <c r="B5" s="129" t="s">
        <v>182</v>
      </c>
      <c r="C5" s="214"/>
      <c r="D5" s="119"/>
      <c r="E5" s="161"/>
      <c r="F5" s="275"/>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0" customFormat="1" ht="12.75">
      <c r="A6" s="150"/>
      <c r="B6" s="137"/>
      <c r="C6" s="215"/>
      <c r="D6" s="120"/>
      <c r="E6" s="162"/>
      <c r="F6" s="248"/>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0" customFormat="1" ht="12.75">
      <c r="A7" s="151"/>
      <c r="B7" s="138" t="s">
        <v>177</v>
      </c>
      <c r="C7" s="215"/>
      <c r="D7" s="120"/>
      <c r="E7" s="162"/>
      <c r="F7" s="248"/>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row>
    <row r="8" spans="1:48" s="80" customFormat="1" ht="51">
      <c r="A8" s="151"/>
      <c r="B8" s="139" t="s">
        <v>178</v>
      </c>
      <c r="C8" s="215"/>
      <c r="D8" s="205"/>
      <c r="E8" s="206"/>
      <c r="F8" s="27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row>
    <row r="9" spans="1:48" s="80" customFormat="1" ht="12.75">
      <c r="A9" s="151"/>
      <c r="B9" s="139" t="s">
        <v>183</v>
      </c>
      <c r="C9" s="215"/>
      <c r="D9" s="205"/>
      <c r="E9" s="206"/>
      <c r="F9" s="27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s="80" customFormat="1" ht="25.5">
      <c r="A10" s="151"/>
      <c r="B10" s="139" t="s">
        <v>184</v>
      </c>
      <c r="C10" s="215"/>
      <c r="D10" s="205"/>
      <c r="E10" s="206"/>
      <c r="F10" s="27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row>
    <row r="11" spans="1:48" s="80" customFormat="1" ht="63.75">
      <c r="A11" s="151"/>
      <c r="B11" s="139" t="s">
        <v>247</v>
      </c>
      <c r="C11" s="215"/>
      <c r="D11" s="205"/>
      <c r="E11" s="206"/>
      <c r="F11" s="27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row>
    <row r="12" spans="1:48" s="80" customFormat="1" ht="25.5">
      <c r="A12" s="151"/>
      <c r="B12" s="140" t="s">
        <v>185</v>
      </c>
      <c r="C12" s="215"/>
      <c r="D12" s="205"/>
      <c r="E12" s="206"/>
      <c r="F12" s="27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s="80" customFormat="1" ht="12.75">
      <c r="A13" s="150"/>
      <c r="B13" s="137"/>
      <c r="C13" s="215"/>
      <c r="D13" s="205"/>
      <c r="E13" s="206"/>
      <c r="F13" s="27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row>
    <row r="14" spans="1:48" s="80" customFormat="1" ht="12.75">
      <c r="A14" s="152" t="s">
        <v>179</v>
      </c>
      <c r="B14" s="141" t="s">
        <v>186</v>
      </c>
      <c r="C14" s="215"/>
      <c r="D14" s="205"/>
      <c r="E14" s="206"/>
      <c r="F14" s="27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spans="1:48" s="79" customFormat="1" ht="12.75">
      <c r="A15" s="153"/>
      <c r="B15" s="142"/>
      <c r="C15" s="216"/>
      <c r="D15" s="205"/>
      <c r="E15" s="206"/>
      <c r="F15" s="27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row>
    <row r="16" spans="1:48" s="79" customFormat="1" ht="12.75">
      <c r="A16" s="133" t="s">
        <v>187</v>
      </c>
      <c r="B16" s="143" t="s">
        <v>188</v>
      </c>
      <c r="C16" s="217"/>
      <c r="D16" s="207"/>
      <c r="E16" s="206"/>
      <c r="F16" s="27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row>
    <row r="17" spans="1:48" s="79" customFormat="1" ht="51">
      <c r="A17" s="133"/>
      <c r="B17" s="121" t="s">
        <v>189</v>
      </c>
      <c r="C17" s="217"/>
      <c r="D17" s="207"/>
      <c r="E17" s="206"/>
      <c r="F17" s="27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row>
    <row r="18" spans="1:48" s="79" customFormat="1" ht="12.75">
      <c r="A18" s="133"/>
      <c r="B18" s="121" t="s">
        <v>190</v>
      </c>
      <c r="C18" s="217"/>
      <c r="D18" s="207"/>
      <c r="E18" s="206"/>
      <c r="F18" s="27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row>
    <row r="19" spans="1:48" s="79" customFormat="1" ht="69" customHeight="1">
      <c r="A19" s="133"/>
      <c r="B19" s="44" t="s">
        <v>191</v>
      </c>
      <c r="C19" s="217"/>
      <c r="D19" s="207"/>
      <c r="E19" s="206"/>
      <c r="F19" s="27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row>
    <row r="20" spans="1:48" s="79" customFormat="1" ht="12.75" outlineLevel="1">
      <c r="A20" s="133"/>
      <c r="B20" s="44" t="s">
        <v>192</v>
      </c>
      <c r="C20" s="217" t="s">
        <v>153</v>
      </c>
      <c r="D20" s="207">
        <v>6.5</v>
      </c>
      <c r="E20" s="208"/>
      <c r="F20" s="271">
        <f>IF(D20&lt;&gt;"",ROUND(D20*E20,2),"")</f>
        <v>0</v>
      </c>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row>
    <row r="21" spans="1:48" s="79" customFormat="1" ht="12.75" outlineLevel="1">
      <c r="A21" s="133"/>
      <c r="B21" s="121"/>
      <c r="C21" s="217"/>
      <c r="D21" s="207"/>
      <c r="E21" s="208"/>
      <c r="F21" s="271" t="str">
        <f t="shared" ref="F21:F64" si="0">IF(D21&lt;&gt;"",ROUND(D21*E21,2),"")</f>
        <v/>
      </c>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row>
    <row r="22" spans="1:48" s="79" customFormat="1" ht="12.75" outlineLevel="1">
      <c r="A22" s="133" t="s">
        <v>193</v>
      </c>
      <c r="B22" s="143" t="s">
        <v>194</v>
      </c>
      <c r="C22" s="217"/>
      <c r="D22" s="207"/>
      <c r="E22" s="208"/>
      <c r="F22" s="271" t="str">
        <f t="shared" si="0"/>
        <v/>
      </c>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row>
    <row r="23" spans="1:48" s="79" customFormat="1" ht="12.75" outlineLevel="1">
      <c r="A23" s="133"/>
      <c r="B23" s="144" t="s">
        <v>195</v>
      </c>
      <c r="C23" s="217"/>
      <c r="D23" s="207"/>
      <c r="E23" s="208"/>
      <c r="F23" s="271" t="str">
        <f t="shared" si="0"/>
        <v/>
      </c>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row>
    <row r="24" spans="1:48" s="79" customFormat="1" ht="25.5" outlineLevel="1">
      <c r="A24" s="133"/>
      <c r="B24" s="144" t="s">
        <v>196</v>
      </c>
      <c r="C24" s="217"/>
      <c r="D24" s="207"/>
      <c r="E24" s="208"/>
      <c r="F24" s="271" t="str">
        <f t="shared" si="0"/>
        <v/>
      </c>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row>
    <row r="25" spans="1:48" s="79" customFormat="1" ht="25.5" outlineLevel="1">
      <c r="A25" s="133"/>
      <c r="B25" s="121" t="s">
        <v>197</v>
      </c>
      <c r="C25" s="217"/>
      <c r="D25" s="207"/>
      <c r="E25" s="208"/>
      <c r="F25" s="271" t="str">
        <f t="shared" si="0"/>
        <v/>
      </c>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row>
    <row r="26" spans="1:48" s="79" customFormat="1" ht="12.75" outlineLevel="1">
      <c r="A26" s="133"/>
      <c r="B26" s="44" t="s">
        <v>192</v>
      </c>
      <c r="C26" s="217" t="s">
        <v>153</v>
      </c>
      <c r="D26" s="207">
        <v>10</v>
      </c>
      <c r="E26" s="208"/>
      <c r="F26" s="271">
        <f t="shared" si="0"/>
        <v>0</v>
      </c>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row>
    <row r="27" spans="1:48" s="79" customFormat="1" ht="12.75" outlineLevel="1">
      <c r="A27" s="133"/>
      <c r="B27" s="121"/>
      <c r="C27" s="217"/>
      <c r="D27" s="207"/>
      <c r="E27" s="208"/>
      <c r="F27" s="271" t="str">
        <f t="shared" si="0"/>
        <v/>
      </c>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row>
    <row r="28" spans="1:48" s="79" customFormat="1" ht="12.75" outlineLevel="1">
      <c r="A28" s="154"/>
      <c r="B28" s="121"/>
      <c r="C28" s="217"/>
      <c r="D28" s="209"/>
      <c r="E28" s="208"/>
      <c r="F28" s="271" t="str">
        <f t="shared" si="0"/>
        <v/>
      </c>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row>
    <row r="29" spans="1:48" s="79" customFormat="1" ht="12.75" outlineLevel="1">
      <c r="A29" s="133"/>
      <c r="B29" s="44"/>
      <c r="C29" s="217"/>
      <c r="D29" s="207"/>
      <c r="E29" s="208"/>
      <c r="F29" s="271" t="str">
        <f t="shared" si="0"/>
        <v/>
      </c>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row>
    <row r="30" spans="1:48" s="79" customFormat="1" ht="12.75" outlineLevel="1">
      <c r="A30" s="133" t="s">
        <v>199</v>
      </c>
      <c r="B30" s="136" t="s">
        <v>200</v>
      </c>
      <c r="C30" s="218"/>
      <c r="D30" s="210"/>
      <c r="E30" s="208"/>
      <c r="F30" s="271" t="str">
        <f t="shared" si="0"/>
        <v/>
      </c>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row>
    <row r="31" spans="1:48" s="79" customFormat="1" ht="25.5" outlineLevel="1">
      <c r="A31" s="133"/>
      <c r="B31" s="144" t="s">
        <v>201</v>
      </c>
      <c r="C31" s="218"/>
      <c r="D31" s="210"/>
      <c r="E31" s="208"/>
      <c r="F31" s="271" t="str">
        <f t="shared" si="0"/>
        <v/>
      </c>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row>
    <row r="32" spans="1:48" s="79" customFormat="1" ht="45" customHeight="1" outlineLevel="1">
      <c r="A32" s="133"/>
      <c r="B32" s="144" t="s">
        <v>202</v>
      </c>
      <c r="C32" s="218"/>
      <c r="D32" s="210"/>
      <c r="E32" s="208"/>
      <c r="F32" s="271" t="str">
        <f t="shared" si="0"/>
        <v/>
      </c>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row>
    <row r="33" spans="1:48" s="79" customFormat="1" ht="18.75" customHeight="1" outlineLevel="1">
      <c r="A33" s="133"/>
      <c r="B33" s="144" t="s">
        <v>203</v>
      </c>
      <c r="C33" s="218"/>
      <c r="D33" s="210"/>
      <c r="E33" s="208"/>
      <c r="F33" s="271" t="str">
        <f t="shared" si="0"/>
        <v/>
      </c>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row>
    <row r="34" spans="1:48" s="79" customFormat="1" ht="30" customHeight="1" outlineLevel="1">
      <c r="A34" s="133"/>
      <c r="B34" s="144" t="s">
        <v>204</v>
      </c>
      <c r="C34" s="218"/>
      <c r="D34" s="210"/>
      <c r="E34" s="208"/>
      <c r="F34" s="271" t="str">
        <f t="shared" si="0"/>
        <v/>
      </c>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row>
    <row r="35" spans="1:48" s="79" customFormat="1" ht="51" outlineLevel="1">
      <c r="A35" s="133"/>
      <c r="B35" s="144" t="s">
        <v>205</v>
      </c>
      <c r="C35" s="218"/>
      <c r="D35" s="210"/>
      <c r="E35" s="208"/>
      <c r="F35" s="271" t="str">
        <f t="shared" si="0"/>
        <v/>
      </c>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row>
    <row r="36" spans="1:48" s="79" customFormat="1" ht="12.75" outlineLevel="1">
      <c r="A36" s="133"/>
      <c r="B36" s="121" t="s">
        <v>206</v>
      </c>
      <c r="C36" s="217" t="s">
        <v>198</v>
      </c>
      <c r="D36" s="207">
        <v>20</v>
      </c>
      <c r="E36" s="211"/>
      <c r="F36" s="271">
        <f t="shared" si="0"/>
        <v>0</v>
      </c>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row>
    <row r="37" spans="1:48" s="79" customFormat="1" ht="12.75" outlineLevel="1">
      <c r="A37" s="133"/>
      <c r="B37" s="121"/>
      <c r="C37" s="218"/>
      <c r="D37" s="210"/>
      <c r="E37" s="208"/>
      <c r="F37" s="271" t="str">
        <f t="shared" si="0"/>
        <v/>
      </c>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row>
    <row r="38" spans="1:48" s="79" customFormat="1" ht="12.75" outlineLevel="1">
      <c r="A38" s="155" t="s">
        <v>207</v>
      </c>
      <c r="B38" s="145" t="s">
        <v>208</v>
      </c>
      <c r="C38" s="219"/>
      <c r="D38" s="207"/>
      <c r="E38" s="208"/>
      <c r="F38" s="271" t="str">
        <f t="shared" si="0"/>
        <v/>
      </c>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row>
    <row r="39" spans="1:48" s="79" customFormat="1" ht="25.5" outlineLevel="1">
      <c r="A39" s="155"/>
      <c r="B39" s="121" t="s">
        <v>209</v>
      </c>
      <c r="C39" s="219"/>
      <c r="D39" s="207"/>
      <c r="E39" s="208"/>
      <c r="F39" s="271" t="str">
        <f t="shared" si="0"/>
        <v/>
      </c>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row>
    <row r="40" spans="1:48" s="79" customFormat="1" ht="25.5" outlineLevel="1">
      <c r="A40" s="155"/>
      <c r="B40" s="121" t="s">
        <v>210</v>
      </c>
      <c r="C40" s="219"/>
      <c r="D40" s="207"/>
      <c r="E40" s="208"/>
      <c r="F40" s="271" t="str">
        <f t="shared" si="0"/>
        <v/>
      </c>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row>
    <row r="41" spans="1:48" s="79" customFormat="1" ht="12.75" outlineLevel="1">
      <c r="A41" s="155"/>
      <c r="B41" s="121" t="s">
        <v>211</v>
      </c>
      <c r="C41" s="220"/>
      <c r="D41" s="209"/>
      <c r="E41" s="208"/>
      <c r="F41" s="271" t="str">
        <f t="shared" si="0"/>
        <v/>
      </c>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row>
    <row r="42" spans="1:48" s="79" customFormat="1" ht="12.75" outlineLevel="1">
      <c r="A42" s="155"/>
      <c r="B42" s="121" t="s">
        <v>212</v>
      </c>
      <c r="C42" s="217" t="s">
        <v>198</v>
      </c>
      <c r="D42" s="207">
        <v>35</v>
      </c>
      <c r="E42" s="211"/>
      <c r="F42" s="271">
        <f t="shared" si="0"/>
        <v>0</v>
      </c>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row>
    <row r="43" spans="1:48" s="79" customFormat="1" ht="12.75" outlineLevel="1">
      <c r="A43" s="155"/>
      <c r="B43" s="121"/>
      <c r="C43" s="217"/>
      <c r="D43" s="207"/>
      <c r="E43" s="208"/>
      <c r="F43" s="271" t="str">
        <f t="shared" si="0"/>
        <v/>
      </c>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row>
    <row r="44" spans="1:48" s="79" customFormat="1" ht="12.75" outlineLevel="1">
      <c r="A44" s="133" t="s">
        <v>213</v>
      </c>
      <c r="B44" s="143" t="s">
        <v>214</v>
      </c>
      <c r="C44" s="217"/>
      <c r="D44" s="207"/>
      <c r="E44" s="208"/>
      <c r="F44" s="271" t="str">
        <f t="shared" si="0"/>
        <v/>
      </c>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row>
    <row r="45" spans="1:48" s="79" customFormat="1" ht="144.75" customHeight="1" outlineLevel="1">
      <c r="A45" s="154"/>
      <c r="B45" s="121" t="s">
        <v>215</v>
      </c>
      <c r="C45" s="217"/>
      <c r="D45" s="207"/>
      <c r="E45" s="208"/>
      <c r="F45" s="271" t="str">
        <f t="shared" si="0"/>
        <v/>
      </c>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row>
    <row r="46" spans="1:48" s="79" customFormat="1" ht="12.75" outlineLevel="1">
      <c r="A46" s="154"/>
      <c r="B46" s="121" t="s">
        <v>216</v>
      </c>
      <c r="C46" s="217" t="s">
        <v>153</v>
      </c>
      <c r="D46" s="207">
        <v>171</v>
      </c>
      <c r="E46" s="211"/>
      <c r="F46" s="271">
        <f t="shared" si="0"/>
        <v>0</v>
      </c>
      <c r="G46" s="81"/>
      <c r="H46" s="81"/>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row>
    <row r="47" spans="1:48" s="79" customFormat="1" ht="12.75" outlineLevel="1">
      <c r="A47" s="154"/>
      <c r="B47" s="121"/>
      <c r="C47" s="217"/>
      <c r="D47" s="207"/>
      <c r="E47" s="208"/>
      <c r="F47" s="271" t="str">
        <f t="shared" si="0"/>
        <v/>
      </c>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row>
    <row r="48" spans="1:48" s="79" customFormat="1" ht="25.5" outlineLevel="1">
      <c r="A48" s="155" t="s">
        <v>217</v>
      </c>
      <c r="B48" s="145" t="s">
        <v>218</v>
      </c>
      <c r="C48" s="219"/>
      <c r="D48" s="207"/>
      <c r="E48" s="208"/>
      <c r="F48" s="271" t="str">
        <f t="shared" si="0"/>
        <v/>
      </c>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row>
    <row r="49" spans="1:48" s="79" customFormat="1" ht="140.25" outlineLevel="1">
      <c r="A49" s="155"/>
      <c r="B49" s="121" t="s">
        <v>219</v>
      </c>
      <c r="C49" s="219"/>
      <c r="D49" s="207"/>
      <c r="E49" s="208"/>
      <c r="F49" s="271" t="str">
        <f t="shared" si="0"/>
        <v/>
      </c>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1"/>
    </row>
    <row r="50" spans="1:48" s="79" customFormat="1" ht="12.75" outlineLevel="1">
      <c r="A50" s="155"/>
      <c r="B50" s="121" t="s">
        <v>220</v>
      </c>
      <c r="C50" s="217" t="s">
        <v>101</v>
      </c>
      <c r="D50" s="207">
        <v>120</v>
      </c>
      <c r="E50" s="211"/>
      <c r="F50" s="271">
        <f t="shared" si="0"/>
        <v>0</v>
      </c>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row>
    <row r="51" spans="1:48" s="79" customFormat="1" ht="12.75" outlineLevel="1">
      <c r="A51" s="154"/>
      <c r="B51" s="121"/>
      <c r="C51" s="217"/>
      <c r="D51" s="207"/>
      <c r="E51" s="208"/>
      <c r="F51" s="271" t="str">
        <f t="shared" si="0"/>
        <v/>
      </c>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row>
    <row r="52" spans="1:48" s="79" customFormat="1" ht="12.75" outlineLevel="1">
      <c r="A52" s="155" t="s">
        <v>180</v>
      </c>
      <c r="B52" s="145" t="s">
        <v>221</v>
      </c>
      <c r="C52" s="217"/>
      <c r="D52" s="207"/>
      <c r="E52" s="208"/>
      <c r="F52" s="271" t="str">
        <f t="shared" si="0"/>
        <v/>
      </c>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row>
    <row r="53" spans="1:48" s="79" customFormat="1" ht="12.75" outlineLevel="1">
      <c r="A53" s="133"/>
      <c r="B53" s="44"/>
      <c r="C53" s="217"/>
      <c r="D53" s="207"/>
      <c r="E53" s="208"/>
      <c r="F53" s="271" t="str">
        <f t="shared" si="0"/>
        <v/>
      </c>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row>
    <row r="54" spans="1:48" s="79" customFormat="1" ht="12.75" outlineLevel="1">
      <c r="A54" s="133" t="s">
        <v>222</v>
      </c>
      <c r="B54" s="146" t="s">
        <v>223</v>
      </c>
      <c r="C54" s="218"/>
      <c r="D54" s="210"/>
      <c r="E54" s="208"/>
      <c r="F54" s="271" t="str">
        <f t="shared" si="0"/>
        <v/>
      </c>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row>
    <row r="55" spans="1:48" s="79" customFormat="1" ht="96" customHeight="1" outlineLevel="1">
      <c r="A55" s="133"/>
      <c r="B55" s="121" t="s">
        <v>224</v>
      </c>
      <c r="C55" s="217"/>
      <c r="D55" s="207"/>
      <c r="E55" s="208"/>
      <c r="F55" s="271" t="str">
        <f t="shared" si="0"/>
        <v/>
      </c>
      <c r="G55" s="81"/>
      <c r="H55" s="81"/>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row>
    <row r="56" spans="1:48" s="79" customFormat="1" ht="12.75" outlineLevel="1">
      <c r="A56" s="133"/>
      <c r="B56" s="44" t="s">
        <v>225</v>
      </c>
      <c r="C56" s="218" t="s">
        <v>102</v>
      </c>
      <c r="D56" s="210">
        <v>25</v>
      </c>
      <c r="E56" s="211"/>
      <c r="F56" s="271">
        <f t="shared" si="0"/>
        <v>0</v>
      </c>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row>
    <row r="57" spans="1:48" s="79" customFormat="1" ht="12.75" outlineLevel="1">
      <c r="A57" s="133"/>
      <c r="B57" s="121"/>
      <c r="C57" s="218"/>
      <c r="D57" s="210"/>
      <c r="E57" s="208"/>
      <c r="F57" s="271" t="str">
        <f t="shared" si="0"/>
        <v/>
      </c>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row>
    <row r="58" spans="1:48" s="79" customFormat="1" ht="12.75" outlineLevel="1">
      <c r="A58" s="133"/>
      <c r="B58" s="121"/>
      <c r="C58" s="218"/>
      <c r="D58" s="210"/>
      <c r="E58" s="208"/>
      <c r="F58" s="271" t="str">
        <f t="shared" si="0"/>
        <v/>
      </c>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row>
    <row r="59" spans="1:48" s="79" customFormat="1" ht="12.75" outlineLevel="1">
      <c r="A59" s="155" t="s">
        <v>226</v>
      </c>
      <c r="B59" s="145" t="s">
        <v>227</v>
      </c>
      <c r="C59" s="216"/>
      <c r="D59" s="207"/>
      <c r="E59" s="208"/>
      <c r="F59" s="271" t="str">
        <f t="shared" si="0"/>
        <v/>
      </c>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row>
    <row r="60" spans="1:48" s="79" customFormat="1" ht="89.25" outlineLevel="1">
      <c r="A60" s="155"/>
      <c r="B60" s="44" t="s">
        <v>228</v>
      </c>
      <c r="C60" s="216"/>
      <c r="D60" s="207"/>
      <c r="E60" s="208"/>
      <c r="F60" s="271" t="str">
        <f t="shared" si="0"/>
        <v/>
      </c>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row>
    <row r="61" spans="1:48" s="79" customFormat="1" ht="12.75" outlineLevel="1">
      <c r="A61" s="155"/>
      <c r="B61" s="44" t="s">
        <v>225</v>
      </c>
      <c r="C61" s="219" t="s">
        <v>102</v>
      </c>
      <c r="D61" s="207">
        <v>16</v>
      </c>
      <c r="E61" s="211"/>
      <c r="F61" s="271">
        <f t="shared" si="0"/>
        <v>0</v>
      </c>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row>
    <row r="62" spans="1:48" s="79" customFormat="1" ht="12.75" outlineLevel="1">
      <c r="A62" s="155"/>
      <c r="B62" s="121"/>
      <c r="C62" s="219"/>
      <c r="D62" s="207"/>
      <c r="E62" s="208"/>
      <c r="F62" s="271" t="str">
        <f t="shared" si="0"/>
        <v/>
      </c>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row>
    <row r="63" spans="1:48" s="79" customFormat="1" ht="16.5" customHeight="1" outlineLevel="1">
      <c r="A63" s="155" t="s">
        <v>229</v>
      </c>
      <c r="B63" s="145" t="s">
        <v>230</v>
      </c>
      <c r="C63" s="216"/>
      <c r="D63" s="207"/>
      <c r="E63" s="208"/>
      <c r="F63" s="271" t="str">
        <f t="shared" si="0"/>
        <v/>
      </c>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row>
    <row r="64" spans="1:48" s="79" customFormat="1" ht="89.25" outlineLevel="1">
      <c r="A64" s="155"/>
      <c r="B64" s="44" t="s">
        <v>231</v>
      </c>
      <c r="C64" s="216"/>
      <c r="D64" s="207"/>
      <c r="E64" s="208"/>
      <c r="F64" s="271" t="str">
        <f t="shared" si="0"/>
        <v/>
      </c>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row>
    <row r="65" spans="1:48" s="79" customFormat="1" ht="12.75" outlineLevel="1">
      <c r="A65" s="155"/>
      <c r="B65" s="44" t="s">
        <v>225</v>
      </c>
      <c r="C65" s="219" t="s">
        <v>102</v>
      </c>
      <c r="D65" s="207">
        <v>6.5</v>
      </c>
      <c r="E65" s="211"/>
      <c r="F65" s="271">
        <f t="shared" ref="F65:F81" si="1">IF(D65&lt;&gt;"",ROUND(D65*E65,2),"")</f>
        <v>0</v>
      </c>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row>
    <row r="66" spans="1:48" s="79" customFormat="1" ht="12.75" outlineLevel="1">
      <c r="A66" s="155"/>
      <c r="B66" s="121"/>
      <c r="C66" s="219"/>
      <c r="D66" s="207"/>
      <c r="E66" s="208"/>
      <c r="F66" s="271" t="str">
        <f t="shared" si="1"/>
        <v/>
      </c>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row>
    <row r="67" spans="1:48" s="79" customFormat="1" ht="25.5" outlineLevel="1">
      <c r="A67" s="155" t="s">
        <v>232</v>
      </c>
      <c r="B67" s="145" t="s">
        <v>233</v>
      </c>
      <c r="C67" s="216"/>
      <c r="D67" s="207"/>
      <c r="E67" s="208"/>
      <c r="F67" s="271" t="str">
        <f t="shared" si="1"/>
        <v/>
      </c>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row>
    <row r="68" spans="1:48" s="79" customFormat="1" ht="153" outlineLevel="1">
      <c r="A68" s="155"/>
      <c r="B68" s="44" t="s">
        <v>249</v>
      </c>
      <c r="C68" s="216"/>
      <c r="D68" s="207"/>
      <c r="E68" s="208"/>
      <c r="F68" s="271" t="str">
        <f t="shared" si="1"/>
        <v/>
      </c>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row>
    <row r="69" spans="1:48" s="79" customFormat="1" ht="12.75" outlineLevel="1">
      <c r="A69" s="155"/>
      <c r="B69" s="44" t="s">
        <v>225</v>
      </c>
      <c r="C69" s="219" t="s">
        <v>102</v>
      </c>
      <c r="D69" s="207">
        <v>18</v>
      </c>
      <c r="E69" s="211"/>
      <c r="F69" s="271">
        <f t="shared" si="1"/>
        <v>0</v>
      </c>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row>
    <row r="70" spans="1:48" s="79" customFormat="1" ht="12.75" outlineLevel="1">
      <c r="A70" s="155"/>
      <c r="B70" s="121"/>
      <c r="C70" s="220"/>
      <c r="D70" s="209"/>
      <c r="E70" s="208"/>
      <c r="F70" s="271" t="str">
        <f t="shared" si="1"/>
        <v/>
      </c>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row>
    <row r="71" spans="1:48" s="79" customFormat="1" ht="12.75" outlineLevel="1">
      <c r="A71" s="155" t="s">
        <v>234</v>
      </c>
      <c r="B71" s="145" t="s">
        <v>235</v>
      </c>
      <c r="C71" s="219"/>
      <c r="D71" s="207"/>
      <c r="E71" s="208"/>
      <c r="F71" s="271" t="str">
        <f t="shared" si="1"/>
        <v/>
      </c>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row>
    <row r="72" spans="1:48" s="79" customFormat="1" ht="96" customHeight="1" outlineLevel="1">
      <c r="A72" s="155"/>
      <c r="B72" s="44" t="s">
        <v>248</v>
      </c>
      <c r="C72" s="220"/>
      <c r="D72" s="209"/>
      <c r="E72" s="208"/>
      <c r="F72" s="271" t="str">
        <f t="shared" si="1"/>
        <v/>
      </c>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row>
    <row r="73" spans="1:48" s="79" customFormat="1" ht="12.75" outlineLevel="1">
      <c r="A73" s="155"/>
      <c r="B73" s="44" t="s">
        <v>225</v>
      </c>
      <c r="C73" s="219" t="s">
        <v>102</v>
      </c>
      <c r="D73" s="207">
        <v>8</v>
      </c>
      <c r="E73" s="211"/>
      <c r="F73" s="271">
        <f t="shared" si="1"/>
        <v>0</v>
      </c>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row>
    <row r="74" spans="1:48" s="79" customFormat="1" ht="12.75" outlineLevel="1">
      <c r="A74" s="155"/>
      <c r="B74" s="44"/>
      <c r="C74" s="219"/>
      <c r="D74" s="207"/>
      <c r="E74" s="208"/>
      <c r="F74" s="271" t="str">
        <f t="shared" si="1"/>
        <v/>
      </c>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row>
    <row r="75" spans="1:48" s="79" customFormat="1" ht="12.75" outlineLevel="1">
      <c r="A75" s="155" t="s">
        <v>236</v>
      </c>
      <c r="B75" s="145" t="s">
        <v>237</v>
      </c>
      <c r="C75" s="219"/>
      <c r="D75" s="207"/>
      <c r="E75" s="208"/>
      <c r="F75" s="271" t="str">
        <f t="shared" si="1"/>
        <v/>
      </c>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row>
    <row r="76" spans="1:48" s="79" customFormat="1" ht="89.25" outlineLevel="1">
      <c r="A76" s="155"/>
      <c r="B76" s="44" t="s">
        <v>238</v>
      </c>
      <c r="C76" s="219"/>
      <c r="D76" s="207"/>
      <c r="E76" s="208"/>
      <c r="F76" s="271" t="str">
        <f t="shared" si="1"/>
        <v/>
      </c>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row>
    <row r="77" spans="1:48" s="79" customFormat="1" ht="12.75" outlineLevel="1">
      <c r="A77" s="155"/>
      <c r="B77" s="44" t="s">
        <v>225</v>
      </c>
      <c r="C77" s="219" t="s">
        <v>102</v>
      </c>
      <c r="D77" s="207">
        <v>6</v>
      </c>
      <c r="E77" s="211"/>
      <c r="F77" s="271">
        <f t="shared" si="1"/>
        <v>0</v>
      </c>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row>
    <row r="78" spans="1:48" s="79" customFormat="1" ht="12.75" outlineLevel="1">
      <c r="A78" s="155"/>
      <c r="B78" s="44"/>
      <c r="C78" s="219"/>
      <c r="D78" s="207"/>
      <c r="E78" s="208"/>
      <c r="F78" s="271" t="str">
        <f t="shared" si="1"/>
        <v/>
      </c>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row>
    <row r="79" spans="1:48" s="79" customFormat="1" ht="12.75" outlineLevel="1">
      <c r="A79" s="155" t="s">
        <v>239</v>
      </c>
      <c r="B79" s="145" t="s">
        <v>240</v>
      </c>
      <c r="C79" s="219"/>
      <c r="D79" s="207"/>
      <c r="E79" s="208"/>
      <c r="F79" s="271" t="str">
        <f t="shared" si="1"/>
        <v/>
      </c>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row>
    <row r="80" spans="1:48" s="79" customFormat="1" ht="127.5" outlineLevel="1">
      <c r="A80" s="155"/>
      <c r="B80" s="44" t="s">
        <v>241</v>
      </c>
      <c r="C80" s="219"/>
      <c r="D80" s="207"/>
      <c r="E80" s="208"/>
      <c r="F80" s="271" t="str">
        <f t="shared" si="1"/>
        <v/>
      </c>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row>
    <row r="81" spans="1:48" s="79" customFormat="1" ht="12.75" outlineLevel="1">
      <c r="A81" s="155"/>
      <c r="B81" s="44" t="s">
        <v>225</v>
      </c>
      <c r="C81" s="219" t="s">
        <v>102</v>
      </c>
      <c r="D81" s="207">
        <v>6</v>
      </c>
      <c r="E81" s="211"/>
      <c r="F81" s="271">
        <f t="shared" si="1"/>
        <v>0</v>
      </c>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row>
    <row r="82" spans="1:48" s="79" customFormat="1" ht="12.75" outlineLevel="1">
      <c r="A82" s="155"/>
      <c r="B82" s="44"/>
      <c r="C82" s="219"/>
      <c r="D82" s="126"/>
      <c r="E82" s="163"/>
      <c r="F82" s="248"/>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row>
    <row r="83" spans="1:48" s="80" customFormat="1" ht="12.75">
      <c r="A83" s="116" t="str">
        <f>A5</f>
        <v>5.</v>
      </c>
      <c r="B83" s="293" t="str">
        <f>B5&amp;+"  UKUPNO: "</f>
        <v xml:space="preserve">ČELIČNA BRAVARIJA  UKUPNO: </v>
      </c>
      <c r="C83" s="293"/>
      <c r="D83" s="160"/>
      <c r="E83" s="164"/>
      <c r="F83" s="276">
        <f>SUBTOTAL(9,F20:F81)</f>
        <v>0</v>
      </c>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row>
    <row r="84" spans="1:48" s="80" customFormat="1" ht="12.75">
      <c r="A84" s="156"/>
      <c r="B84" s="157"/>
      <c r="C84" s="158"/>
      <c r="D84" s="159"/>
      <c r="E84" s="165"/>
      <c r="F84" s="277"/>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row>
  </sheetData>
  <sheetProtection password="CC55" sheet="1" objects="1" scenarios="1"/>
  <mergeCells count="1">
    <mergeCell ref="B83:C83"/>
  </mergeCells>
  <pageMargins left="0.70866141732283472" right="0.70866141732283472" top="0.86614173228346458" bottom="0.74803149606299213" header="0.31496062992125984" footer="0.31496062992125984"/>
  <pageSetup paperSize="9" scale="81"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rowBreaks count="1" manualBreakCount="1">
    <brk id="43"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8"/>
  <sheetViews>
    <sheetView tabSelected="1" view="pageBreakPreview" zoomScaleNormal="100" zoomScaleSheetLayoutView="100" workbookViewId="0">
      <pane xSplit="4" ySplit="2" topLeftCell="E3" activePane="bottomRight" state="frozen"/>
      <selection activeCell="F1" sqref="A1:F1"/>
      <selection pane="topRight" activeCell="F1" sqref="A1:F1"/>
      <selection pane="bottomLeft" activeCell="F1" sqref="A1:F1"/>
      <selection pane="bottomRight" activeCell="B10" sqref="B10"/>
    </sheetView>
  </sheetViews>
  <sheetFormatPr defaultRowHeight="15"/>
  <cols>
    <col min="1" max="1" width="7.85546875" style="122" customWidth="1"/>
    <col min="2" max="2" width="59" style="122" customWidth="1"/>
    <col min="3" max="3" width="15.85546875" style="122" customWidth="1"/>
    <col min="4" max="4" width="19" style="122" customWidth="1"/>
    <col min="5" max="16384" width="9.140625" style="122"/>
  </cols>
  <sheetData>
    <row r="1" spans="1:4">
      <c r="A1" s="181"/>
    </row>
    <row r="2" spans="1:4" s="185" customFormat="1" ht="28.5" customHeight="1">
      <c r="A2" s="182"/>
      <c r="B2" s="183" t="s">
        <v>250</v>
      </c>
      <c r="C2" s="184" t="s">
        <v>244</v>
      </c>
      <c r="D2" s="184" t="s">
        <v>245</v>
      </c>
    </row>
    <row r="3" spans="1:4" s="185" customFormat="1" ht="24.95" customHeight="1">
      <c r="A3" s="186"/>
      <c r="B3" s="187"/>
      <c r="C3" s="187"/>
      <c r="D3" s="188"/>
    </row>
    <row r="4" spans="1:4" s="185" customFormat="1" ht="24.95" customHeight="1">
      <c r="A4" s="189" t="s">
        <v>103</v>
      </c>
      <c r="B4" s="190" t="s">
        <v>104</v>
      </c>
      <c r="C4" s="191"/>
      <c r="D4" s="192">
        <f>'A.1.ZEMLJANI RADOVI'!G99</f>
        <v>0</v>
      </c>
    </row>
    <row r="5" spans="1:4" s="185" customFormat="1" ht="24.95" customHeight="1">
      <c r="A5" s="189" t="s">
        <v>175</v>
      </c>
      <c r="B5" s="190" t="s">
        <v>176</v>
      </c>
      <c r="C5" s="191"/>
      <c r="D5" s="192">
        <f>'A.3. ČELIČNA I SPREGNUTA KONSTR'!F84</f>
        <v>0</v>
      </c>
    </row>
    <row r="6" spans="1:4" s="185" customFormat="1" ht="24.95" customHeight="1">
      <c r="A6" s="189" t="s">
        <v>242</v>
      </c>
      <c r="B6" s="190" t="s">
        <v>182</v>
      </c>
      <c r="C6" s="191"/>
      <c r="D6" s="192">
        <f>'B.5.ČELIČNA BRAVARIJA'!F83</f>
        <v>0</v>
      </c>
    </row>
    <row r="7" spans="1:4" ht="24.95" customHeight="1">
      <c r="A7" s="193"/>
      <c r="B7" s="194"/>
      <c r="C7" s="195"/>
      <c r="D7" s="196"/>
    </row>
    <row r="8" spans="1:4" ht="24.95" customHeight="1">
      <c r="A8" s="197"/>
      <c r="B8" s="198" t="s">
        <v>8</v>
      </c>
      <c r="C8" s="198"/>
      <c r="D8" s="263">
        <f>SUBTOTAL(9,D4:D7)</f>
        <v>0</v>
      </c>
    </row>
  </sheetData>
  <sheetProtection password="CC55" sheet="1" objects="1" scenarios="1"/>
  <pageMargins left="0.70866141732283472" right="0.70866141732283472" top="0.86614173228346458" bottom="0.74803149606299213" header="0.31496062992125984" footer="0.31496062992125984"/>
  <pageSetup paperSize="9" scale="67" fitToHeight="0" orientation="portrait" r:id="rId1"/>
  <headerFooter scaleWithDoc="0" alignWithMargins="0">
    <oddHeader>&amp;L&amp;"Arial,Regular"&amp;8
&amp;"Arial CE,Regular"&amp;18 &amp;C&amp;"Arial,Regular"&amp;6 TROŠKOVNIK 
&amp;A&amp;R&amp;"Arial,Regular"&amp;6Investitor - Bajkmont d.o.o.
Građevina: Proizvodna hala Bajkmont
Z.O.P. - 1733-DD</oddHeader>
    <oddFooter xml:space="preserve">&amp;R&amp;"Arial,Italic"&amp;9&amp;P od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OPĆI UVJETI</vt:lpstr>
      <vt:lpstr>A.1.ZEMLJANI RADOVI</vt:lpstr>
      <vt:lpstr>A.3. ČELIČNA I SPREGNUTA KONSTR</vt:lpstr>
      <vt:lpstr>B.5.ČELIČNA BRAVARIJA</vt:lpstr>
      <vt:lpstr>REKAPITULACIJA</vt:lpstr>
      <vt:lpstr>'A.1.ZEMLJANI RADOVI'!Print_Area</vt:lpstr>
      <vt:lpstr>'A.3. ČELIČNA I SPREGNUTA KONSTR'!Print_Area</vt:lpstr>
      <vt:lpstr>'B.5.ČELIČNA BRAVARIJA'!Print_Area</vt:lpstr>
      <vt:lpstr>'OPĆI UVJETI'!Print_Area</vt:lpstr>
      <vt:lpstr>REKAPITULACIJA!Print_Area</vt:lpstr>
      <vt:lpstr>'A.1.ZEMLJANI RADOVI'!Print_Titles</vt:lpstr>
      <vt:lpstr>'A.3. ČELIČNA I SPREGNUTA KONSTR'!Print_Titles</vt:lpstr>
      <vt:lpstr>'B.5.ČELIČNA BRAVARIJA'!Print_Titles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Soklić</dc:creator>
  <cp:lastModifiedBy>Miroslav Bajkovec</cp:lastModifiedBy>
  <cp:lastPrinted>2019-10-07T23:54:11Z</cp:lastPrinted>
  <dcterms:created xsi:type="dcterms:W3CDTF">2019-06-13T08:40:30Z</dcterms:created>
  <dcterms:modified xsi:type="dcterms:W3CDTF">2019-10-30T22:43:54Z</dcterms:modified>
</cp:coreProperties>
</file>